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4855" windowHeight="12030" activeTab="6"/>
  </bookViews>
  <sheets>
    <sheet name="Tulpaner" sheetId="1" r:id="rId1"/>
    <sheet name="Amaryllis" sheetId="2" r:id="rId2"/>
    <sheet name="Hyacinter" sheetId="3" r:id="rId3"/>
    <sheet name="Carlton" sheetId="4" r:id="rId4"/>
    <sheet name="Tete a tete" sheetId="5" r:id="rId5"/>
    <sheet name="Mårbacka" sheetId="6" r:id="rId6"/>
    <sheet name="Pelargon" sheetId="7" r:id="rId7"/>
    <sheet name="Trixi" sheetId="8" r:id="rId8"/>
    <sheet name="Blad1" sheetId="9" r:id="rId9"/>
  </sheets>
  <calcPr calcId="124519"/>
</workbook>
</file>

<file path=xl/calcChain.xml><?xml version="1.0" encoding="utf-8"?>
<calcChain xmlns="http://schemas.openxmlformats.org/spreadsheetml/2006/main">
  <c r="O42" i="7"/>
  <c r="L42"/>
  <c r="N42" s="1"/>
  <c r="P42" s="1"/>
  <c r="O7"/>
  <c r="P7" s="1"/>
  <c r="O6"/>
  <c r="N6"/>
  <c r="N7" s="1"/>
  <c r="N8" s="1"/>
  <c r="J40"/>
  <c r="N16" i="6"/>
  <c r="N17" s="1"/>
  <c r="N18" s="1"/>
  <c r="N19" s="1"/>
  <c r="P15"/>
  <c r="O15"/>
  <c r="O16" s="1"/>
  <c r="N15"/>
  <c r="L78" i="1"/>
  <c r="N78" s="1"/>
  <c r="M31" i="9"/>
  <c r="I31"/>
  <c r="H31"/>
  <c r="G31"/>
  <c r="E31"/>
  <c r="D31"/>
  <c r="C31"/>
  <c r="A31"/>
  <c r="M29"/>
  <c r="L29"/>
  <c r="L31" s="1"/>
  <c r="K29"/>
  <c r="K31" s="1"/>
  <c r="J29"/>
  <c r="J31" s="1"/>
  <c r="I29"/>
  <c r="H29"/>
  <c r="G29"/>
  <c r="F29"/>
  <c r="F31" s="1"/>
  <c r="E29"/>
  <c r="D29"/>
  <c r="C29"/>
  <c r="B29"/>
  <c r="B31" s="1"/>
  <c r="A29"/>
  <c r="J2" i="1"/>
  <c r="L39" i="7"/>
  <c r="L77" i="1"/>
  <c r="N77" s="1"/>
  <c r="O73"/>
  <c r="N73"/>
  <c r="N74" s="1"/>
  <c r="N75" s="1"/>
  <c r="N76" s="1"/>
  <c r="L9" i="4"/>
  <c r="O13" i="6"/>
  <c r="N13"/>
  <c r="N14" s="1"/>
  <c r="P11"/>
  <c r="O11"/>
  <c r="N11"/>
  <c r="L14"/>
  <c r="L76" i="1"/>
  <c r="L13" i="6"/>
  <c r="E20" i="7"/>
  <c r="L75" i="1"/>
  <c r="J7" i="4"/>
  <c r="L7" s="1"/>
  <c r="I7" s="1"/>
  <c r="O7" s="1"/>
  <c r="J11" i="6"/>
  <c r="L10" i="5"/>
  <c r="N10" s="1"/>
  <c r="L10" i="6"/>
  <c r="N10" s="1"/>
  <c r="L6" i="4"/>
  <c r="L74" i="1"/>
  <c r="L73"/>
  <c r="I73" s="1"/>
  <c r="E14" i="7"/>
  <c r="E13"/>
  <c r="E10"/>
  <c r="N7" i="5"/>
  <c r="L7"/>
  <c r="I7" s="1"/>
  <c r="O7" s="1"/>
  <c r="P7" s="1"/>
  <c r="P65" i="1"/>
  <c r="O65"/>
  <c r="N65"/>
  <c r="L65"/>
  <c r="I65" s="1"/>
  <c r="O63"/>
  <c r="P63" s="1"/>
  <c r="N63"/>
  <c r="N64" s="1"/>
  <c r="L62"/>
  <c r="N62" s="1"/>
  <c r="L61"/>
  <c r="N61" s="1"/>
  <c r="P5" i="6"/>
  <c r="O5"/>
  <c r="N5"/>
  <c r="D58" i="1"/>
  <c r="N14" i="3"/>
  <c r="L14"/>
  <c r="I14" s="1"/>
  <c r="O14" s="1"/>
  <c r="P14" s="1"/>
  <c r="N55" i="1"/>
  <c r="L55"/>
  <c r="O54"/>
  <c r="P54" s="1"/>
  <c r="N54"/>
  <c r="L54"/>
  <c r="I54" s="1"/>
  <c r="P50"/>
  <c r="O50"/>
  <c r="O51" s="1"/>
  <c r="N50"/>
  <c r="N51" s="1"/>
  <c r="N52" s="1"/>
  <c r="N53" s="1"/>
  <c r="L13" i="3"/>
  <c r="L48" i="1"/>
  <c r="N48" s="1"/>
  <c r="L12" i="3"/>
  <c r="P46" i="1"/>
  <c r="O46"/>
  <c r="N46"/>
  <c r="L46"/>
  <c r="I46" s="1"/>
  <c r="L11" i="3"/>
  <c r="N14" i="2"/>
  <c r="L14"/>
  <c r="I14" s="1"/>
  <c r="O14" s="1"/>
  <c r="P14" s="1"/>
  <c r="L37" i="1"/>
  <c r="I37" s="1"/>
  <c r="O37" s="1"/>
  <c r="N29"/>
  <c r="N30" s="1"/>
  <c r="N31" s="1"/>
  <c r="N32" s="1"/>
  <c r="N33" s="1"/>
  <c r="N34" s="1"/>
  <c r="N35" s="1"/>
  <c r="O29"/>
  <c r="P29" s="1"/>
  <c r="O30"/>
  <c r="O31" s="1"/>
  <c r="O13" i="2"/>
  <c r="P13" s="1"/>
  <c r="N13"/>
  <c r="L13"/>
  <c r="I13" s="1"/>
  <c r="O7"/>
  <c r="P7" s="1"/>
  <c r="N7"/>
  <c r="L9" i="3"/>
  <c r="L8" i="2"/>
  <c r="L7"/>
  <c r="I7" s="1"/>
  <c r="I42" i="7" l="1"/>
  <c r="L41"/>
  <c r="I41" s="1"/>
  <c r="O8"/>
  <c r="P8" s="1"/>
  <c r="P6"/>
  <c r="L40"/>
  <c r="P16" i="6"/>
  <c r="O17"/>
  <c r="I78" i="1"/>
  <c r="O78" s="1"/>
  <c r="P78"/>
  <c r="I77"/>
  <c r="O77" s="1"/>
  <c r="P77" s="1"/>
  <c r="I74"/>
  <c r="O74" s="1"/>
  <c r="P13" i="6"/>
  <c r="P7" i="4"/>
  <c r="N7"/>
  <c r="L11" i="6"/>
  <c r="I11" s="1"/>
  <c r="I10" i="5"/>
  <c r="O10" s="1"/>
  <c r="P10" s="1"/>
  <c r="I10" i="6"/>
  <c r="O10" s="1"/>
  <c r="P10" s="1"/>
  <c r="P73" i="1"/>
  <c r="O64"/>
  <c r="P64" s="1"/>
  <c r="I62"/>
  <c r="O62" s="1"/>
  <c r="P62" s="1"/>
  <c r="I61"/>
  <c r="O61" s="1"/>
  <c r="P61" s="1"/>
  <c r="I55"/>
  <c r="O55" s="1"/>
  <c r="P55" s="1"/>
  <c r="N56"/>
  <c r="N57" s="1"/>
  <c r="N58" s="1"/>
  <c r="N59" s="1"/>
  <c r="N60" s="1"/>
  <c r="N66" s="1"/>
  <c r="N67" s="1"/>
  <c r="N68" s="1"/>
  <c r="N69" s="1"/>
  <c r="N70" s="1"/>
  <c r="N71" s="1"/>
  <c r="N72" s="1"/>
  <c r="O52"/>
  <c r="P51"/>
  <c r="I48"/>
  <c r="O48" s="1"/>
  <c r="P48" s="1"/>
  <c r="P37"/>
  <c r="N37"/>
  <c r="O32"/>
  <c r="P31"/>
  <c r="P30"/>
  <c r="N8" i="2"/>
  <c r="N9" s="1"/>
  <c r="N10" s="1"/>
  <c r="N11" s="1"/>
  <c r="N12" s="1"/>
  <c r="O8"/>
  <c r="I8"/>
  <c r="P17" i="6" l="1"/>
  <c r="O18"/>
  <c r="P52" i="1"/>
  <c r="O53"/>
  <c r="P32"/>
  <c r="O33"/>
  <c r="P8" i="2"/>
  <c r="O9"/>
  <c r="O19" i="6" l="1"/>
  <c r="P19" s="1"/>
  <c r="P18"/>
  <c r="P53" i="1"/>
  <c r="P33"/>
  <c r="O34"/>
  <c r="P9" i="2"/>
  <c r="O10"/>
  <c r="O35" i="1" l="1"/>
  <c r="P35" s="1"/>
  <c r="P34"/>
  <c r="P10" i="2"/>
  <c r="O11"/>
  <c r="O56" i="1" l="1"/>
  <c r="P11" i="2"/>
  <c r="O12"/>
  <c r="P56" i="1" l="1"/>
  <c r="O57"/>
  <c r="P12" i="2"/>
  <c r="E22" i="1"/>
  <c r="D13"/>
  <c r="D10"/>
  <c r="D11"/>
  <c r="E6" i="3"/>
  <c r="L10"/>
  <c r="E5"/>
  <c r="L30" i="6"/>
  <c r="L28" i="7"/>
  <c r="L29" i="6"/>
  <c r="L25" i="7"/>
  <c r="L24"/>
  <c r="L28" i="6"/>
  <c r="L17" i="5"/>
  <c r="L12" i="4"/>
  <c r="L27" i="6"/>
  <c r="L26"/>
  <c r="L16" i="5"/>
  <c r="L11" i="4"/>
  <c r="L24" i="6"/>
  <c r="L10" i="4"/>
  <c r="L15" i="5"/>
  <c r="L14"/>
  <c r="L23" i="6"/>
  <c r="L21"/>
  <c r="L8" i="4"/>
  <c r="L13" i="5"/>
  <c r="L12"/>
  <c r="L11"/>
  <c r="N5" i="7"/>
  <c r="L9" i="5"/>
  <c r="N5" i="8"/>
  <c r="M5"/>
  <c r="M6" s="1"/>
  <c r="O5" i="7"/>
  <c r="N6" i="6"/>
  <c r="N7" s="1"/>
  <c r="N8" s="1"/>
  <c r="U54" i="1"/>
  <c r="T54"/>
  <c r="S54"/>
  <c r="J1" i="3"/>
  <c r="J1" i="2"/>
  <c r="E1"/>
  <c r="L17"/>
  <c r="L16"/>
  <c r="L8" i="3"/>
  <c r="L15" i="2"/>
  <c r="U7" i="5"/>
  <c r="T7"/>
  <c r="S7"/>
  <c r="L7" i="3"/>
  <c r="U6" i="4"/>
  <c r="T6"/>
  <c r="S6"/>
  <c r="N5" i="5"/>
  <c r="O5"/>
  <c r="O6" s="1"/>
  <c r="N5" i="4"/>
  <c r="N6" s="1"/>
  <c r="O5"/>
  <c r="N5" i="3"/>
  <c r="P5" s="1"/>
  <c r="O5" i="1"/>
  <c r="O6" s="1"/>
  <c r="O5" i="3"/>
  <c r="O5" i="2"/>
  <c r="O6" s="1"/>
  <c r="N5"/>
  <c r="P57" i="1" l="1"/>
  <c r="O58"/>
  <c r="E1" i="3"/>
  <c r="L1" s="1"/>
  <c r="O6"/>
  <c r="O7" s="1"/>
  <c r="O8" s="1"/>
  <c r="O5" i="8"/>
  <c r="N6" i="3"/>
  <c r="N7" s="1"/>
  <c r="N8" s="1"/>
  <c r="N9" s="1"/>
  <c r="N10" s="1"/>
  <c r="N11" s="1"/>
  <c r="N12" s="1"/>
  <c r="N13" s="1"/>
  <c r="L1" i="2"/>
  <c r="P5"/>
  <c r="N5" i="1"/>
  <c r="N6" s="1"/>
  <c r="N7" s="1"/>
  <c r="N8" s="1"/>
  <c r="N9" s="1"/>
  <c r="N10" s="1"/>
  <c r="N11" s="1"/>
  <c r="N12" s="1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N26" s="1"/>
  <c r="N27" s="1"/>
  <c r="N28" s="1"/>
  <c r="O6" i="6"/>
  <c r="N9" i="7"/>
  <c r="N10" s="1"/>
  <c r="N11" s="1"/>
  <c r="N12" s="1"/>
  <c r="N13" s="1"/>
  <c r="N14" s="1"/>
  <c r="N15" s="1"/>
  <c r="N16" s="1"/>
  <c r="N8" i="4"/>
  <c r="N9" s="1"/>
  <c r="N10" s="1"/>
  <c r="N11" s="1"/>
  <c r="N12" s="1"/>
  <c r="P5"/>
  <c r="I6" s="1"/>
  <c r="O6" s="1"/>
  <c r="P6" s="1"/>
  <c r="P5" i="7"/>
  <c r="N9" i="6"/>
  <c r="O7" i="1"/>
  <c r="L8" i="5"/>
  <c r="I8" s="1"/>
  <c r="N6" i="8"/>
  <c r="O6" s="1"/>
  <c r="P6" i="2"/>
  <c r="N6"/>
  <c r="P5" i="5"/>
  <c r="N6"/>
  <c r="N17" i="7" l="1"/>
  <c r="O59" i="1"/>
  <c r="P58"/>
  <c r="P6" i="3"/>
  <c r="I7" s="1"/>
  <c r="P7" s="1"/>
  <c r="I8" s="1"/>
  <c r="P6" i="1"/>
  <c r="P5"/>
  <c r="P6" i="6"/>
  <c r="O7"/>
  <c r="I8" i="4"/>
  <c r="O8" s="1"/>
  <c r="P8" s="1"/>
  <c r="I9" s="1"/>
  <c r="O9" s="1"/>
  <c r="P9" s="1"/>
  <c r="I10" s="1"/>
  <c r="O10" s="1"/>
  <c r="P10" s="1"/>
  <c r="I11" s="1"/>
  <c r="O11" s="1"/>
  <c r="P11" s="1"/>
  <c r="I12" s="1"/>
  <c r="O12" s="1"/>
  <c r="P12" s="1"/>
  <c r="N12" i="6"/>
  <c r="N36" i="1"/>
  <c r="N38" s="1"/>
  <c r="N39" s="1"/>
  <c r="N40" s="1"/>
  <c r="N41" s="1"/>
  <c r="N42" s="1"/>
  <c r="N43" s="1"/>
  <c r="N44" s="1"/>
  <c r="N45" s="1"/>
  <c r="N47" s="1"/>
  <c r="N49" s="1"/>
  <c r="P7"/>
  <c r="O8"/>
  <c r="P6" i="5"/>
  <c r="O8"/>
  <c r="N18" i="7" l="1"/>
  <c r="N19" s="1"/>
  <c r="N20" s="1"/>
  <c r="N21" s="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20" i="6"/>
  <c r="N21" s="1"/>
  <c r="N22" s="1"/>
  <c r="N23" s="1"/>
  <c r="N24" s="1"/>
  <c r="N25" s="1"/>
  <c r="N26" s="1"/>
  <c r="N27" s="1"/>
  <c r="N28" s="1"/>
  <c r="N29" s="1"/>
  <c r="N30" s="1"/>
  <c r="O60" i="1"/>
  <c r="P59"/>
  <c r="N8" i="5"/>
  <c r="N9" s="1"/>
  <c r="N11" s="1"/>
  <c r="N12" s="1"/>
  <c r="N13" s="1"/>
  <c r="N14" s="1"/>
  <c r="N15" s="1"/>
  <c r="N16" s="1"/>
  <c r="N17" s="1"/>
  <c r="P8" i="3"/>
  <c r="P7" i="6"/>
  <c r="O8"/>
  <c r="P8" i="1"/>
  <c r="O9"/>
  <c r="O9" i="7"/>
  <c r="N15" i="2"/>
  <c r="N16" s="1"/>
  <c r="N17" s="1"/>
  <c r="P60" i="1" l="1"/>
  <c r="I9" i="3"/>
  <c r="P8" i="5"/>
  <c r="I9" s="1"/>
  <c r="O9" s="1"/>
  <c r="P9" s="1"/>
  <c r="I11" s="1"/>
  <c r="O11" s="1"/>
  <c r="P11" s="1"/>
  <c r="I12" s="1"/>
  <c r="O12" s="1"/>
  <c r="P12" s="1"/>
  <c r="I13" s="1"/>
  <c r="O13" s="1"/>
  <c r="P13" s="1"/>
  <c r="I14" s="1"/>
  <c r="O14" s="1"/>
  <c r="P14" s="1"/>
  <c r="I15" s="1"/>
  <c r="O15" s="1"/>
  <c r="P15" s="1"/>
  <c r="I16" s="1"/>
  <c r="O16" s="1"/>
  <c r="P16" s="1"/>
  <c r="I17" s="1"/>
  <c r="O17" s="1"/>
  <c r="P17" s="1"/>
  <c r="P8" i="6"/>
  <c r="O9"/>
  <c r="O10" i="1"/>
  <c r="P9"/>
  <c r="O10" i="7"/>
  <c r="P9"/>
  <c r="O9" i="3" l="1"/>
  <c r="P9" i="6"/>
  <c r="O11" i="1"/>
  <c r="P10"/>
  <c r="O11" i="7"/>
  <c r="P10"/>
  <c r="P9" i="3" l="1"/>
  <c r="I10" s="1"/>
  <c r="O10" s="1"/>
  <c r="O12" i="1"/>
  <c r="P11"/>
  <c r="P11" i="7"/>
  <c r="O12"/>
  <c r="P10" i="3" l="1"/>
  <c r="I11" s="1"/>
  <c r="O11" s="1"/>
  <c r="I15" i="2"/>
  <c r="O15" s="1"/>
  <c r="O12" i="6"/>
  <c r="I14" s="1"/>
  <c r="O14" s="1"/>
  <c r="P14" s="1"/>
  <c r="P12" i="1"/>
  <c r="O13"/>
  <c r="O13" i="7"/>
  <c r="O14" s="1"/>
  <c r="P12"/>
  <c r="P11" i="3" l="1"/>
  <c r="I12" s="1"/>
  <c r="O12" s="1"/>
  <c r="P15" i="2"/>
  <c r="I16" s="1"/>
  <c r="O16" s="1"/>
  <c r="P14" i="7"/>
  <c r="O15"/>
  <c r="P12" i="6"/>
  <c r="I13" s="1"/>
  <c r="P13" i="7"/>
  <c r="P13" i="1"/>
  <c r="O14"/>
  <c r="O66" l="1"/>
  <c r="P12" i="3"/>
  <c r="I13" s="1"/>
  <c r="O13" s="1"/>
  <c r="P16" i="2"/>
  <c r="I17" s="1"/>
  <c r="O17" s="1"/>
  <c r="P17" s="1"/>
  <c r="O16" i="7"/>
  <c r="O17" s="1"/>
  <c r="P15"/>
  <c r="P14" i="1"/>
  <c r="O15"/>
  <c r="O18" i="7" l="1"/>
  <c r="P17"/>
  <c r="O67" i="1"/>
  <c r="P66"/>
  <c r="P13" i="3"/>
  <c r="P16" i="7"/>
  <c r="O16" i="1"/>
  <c r="P15"/>
  <c r="P18" i="7" l="1"/>
  <c r="O19"/>
  <c r="P19" s="1"/>
  <c r="O68" i="1"/>
  <c r="P67"/>
  <c r="O20" i="7"/>
  <c r="P16" i="1"/>
  <c r="O17"/>
  <c r="P68" l="1"/>
  <c r="O69"/>
  <c r="O21" i="7"/>
  <c r="P20"/>
  <c r="P17" i="1"/>
  <c r="O18"/>
  <c r="P69" l="1"/>
  <c r="O70"/>
  <c r="P21" i="7"/>
  <c r="O22"/>
  <c r="O23" s="1"/>
  <c r="O24" s="1"/>
  <c r="O25" s="1"/>
  <c r="O26" s="1"/>
  <c r="O27" s="1"/>
  <c r="O28" s="1"/>
  <c r="O29" s="1"/>
  <c r="O30" s="1"/>
  <c r="O31" s="1"/>
  <c r="O32" s="1"/>
  <c r="O33" s="1"/>
  <c r="O34" s="1"/>
  <c r="O35" s="1"/>
  <c r="O36" s="1"/>
  <c r="O37" s="1"/>
  <c r="O38" s="1"/>
  <c r="O19" i="1"/>
  <c r="P18"/>
  <c r="O71" l="1"/>
  <c r="P70"/>
  <c r="P23" i="7"/>
  <c r="I24" s="1"/>
  <c r="P24" s="1"/>
  <c r="I25" s="1"/>
  <c r="P22"/>
  <c r="P19" i="1"/>
  <c r="O20"/>
  <c r="O72" l="1"/>
  <c r="P71"/>
  <c r="P25" i="7"/>
  <c r="O20" i="6"/>
  <c r="P20" s="1"/>
  <c r="I21" s="1"/>
  <c r="O21" s="1"/>
  <c r="P20" i="1"/>
  <c r="O21"/>
  <c r="P72" l="1"/>
  <c r="P21" i="6"/>
  <c r="O22"/>
  <c r="P22" s="1"/>
  <c r="I23" s="1"/>
  <c r="O23" s="1"/>
  <c r="P23" s="1"/>
  <c r="I24" s="1"/>
  <c r="O24" s="1"/>
  <c r="P27" i="7"/>
  <c r="I28" s="1"/>
  <c r="P26"/>
  <c r="P21" i="1"/>
  <c r="O22"/>
  <c r="P24" i="6" l="1"/>
  <c r="O25"/>
  <c r="P25" s="1"/>
  <c r="I26" s="1"/>
  <c r="O26" s="1"/>
  <c r="P26" s="1"/>
  <c r="I27" s="1"/>
  <c r="O27" s="1"/>
  <c r="P27" s="1"/>
  <c r="I28" s="1"/>
  <c r="O28" s="1"/>
  <c r="P28" s="1"/>
  <c r="I29" s="1"/>
  <c r="O29" s="1"/>
  <c r="P29" s="1"/>
  <c r="I30" s="1"/>
  <c r="O30" s="1"/>
  <c r="P30" s="1"/>
  <c r="O23" i="1"/>
  <c r="P22"/>
  <c r="P29" i="7" l="1"/>
  <c r="P28"/>
  <c r="P74" i="1"/>
  <c r="I75" s="1"/>
  <c r="O75" s="1"/>
  <c r="O24"/>
  <c r="P23"/>
  <c r="P75" l="1"/>
  <c r="I76" s="1"/>
  <c r="O76" s="1"/>
  <c r="P76" s="1"/>
  <c r="P30" i="7"/>
  <c r="P24" i="1"/>
  <c r="O25"/>
  <c r="P31" i="7" l="1"/>
  <c r="O26" i="1"/>
  <c r="P25"/>
  <c r="P32" i="7" l="1"/>
  <c r="P26" i="1"/>
  <c r="O27"/>
  <c r="P33" i="7" l="1"/>
  <c r="O28" i="1"/>
  <c r="P28" s="1"/>
  <c r="P27"/>
  <c r="P34" i="7" l="1"/>
  <c r="O36" i="1"/>
  <c r="P35" i="7" l="1"/>
  <c r="O38" i="1"/>
  <c r="P38" s="1"/>
  <c r="P36"/>
  <c r="P36" i="7" l="1"/>
  <c r="O39" i="1"/>
  <c r="P39" s="1"/>
  <c r="P37" i="7" l="1"/>
  <c r="O40" i="1"/>
  <c r="O41" s="1"/>
  <c r="P38" i="7" l="1"/>
  <c r="I39" s="1"/>
  <c r="O39" s="1"/>
  <c r="P40" i="1"/>
  <c r="P41"/>
  <c r="O42"/>
  <c r="P39" i="7" l="1"/>
  <c r="I40" s="1"/>
  <c r="O40" s="1"/>
  <c r="P42" i="1"/>
  <c r="O43"/>
  <c r="P40" i="7" l="1"/>
  <c r="O41"/>
  <c r="P41" s="1"/>
  <c r="O44" i="1"/>
  <c r="P43"/>
  <c r="O45" l="1"/>
  <c r="P44"/>
  <c r="P45" l="1"/>
  <c r="O47" l="1"/>
  <c r="P47" l="1"/>
  <c r="O49" l="1"/>
  <c r="P49" l="1"/>
</calcChain>
</file>

<file path=xl/sharedStrings.xml><?xml version="1.0" encoding="utf-8"?>
<sst xmlns="http://schemas.openxmlformats.org/spreadsheetml/2006/main" count="339" uniqueCount="70">
  <si>
    <t>Amaryllis</t>
  </si>
  <si>
    <t>IN</t>
  </si>
  <si>
    <t>Datum</t>
  </si>
  <si>
    <t>Ref</t>
  </si>
  <si>
    <t>Lev</t>
  </si>
  <si>
    <t>Fakturasumma</t>
  </si>
  <si>
    <t>Antal</t>
  </si>
  <si>
    <t>Svinnfaktor</t>
  </si>
  <si>
    <t>Lagertotal</t>
  </si>
  <si>
    <t>Lagervärde</t>
  </si>
  <si>
    <t>Snittpris</t>
  </si>
  <si>
    <t>Tulpaner</t>
  </si>
  <si>
    <t>UT</t>
  </si>
  <si>
    <t>Groot</t>
  </si>
  <si>
    <t>Hyacinter</t>
  </si>
  <si>
    <t>Tete-A-Tete</t>
  </si>
  <si>
    <t>Carlton</t>
  </si>
  <si>
    <t>Sätts i kruka m 3-5 lök/kruka. Ut snitt 4.</t>
  </si>
  <si>
    <t>Sätts i kruka m 4-6 lök/kruka. Ut snitt 5.</t>
  </si>
  <si>
    <t/>
  </si>
  <si>
    <t>Intrastat 060110100</t>
  </si>
  <si>
    <t>kg</t>
  </si>
  <si>
    <t>Intrastat 060110200</t>
  </si>
  <si>
    <t>Intrastat 060110300</t>
  </si>
  <si>
    <t>COGS</t>
  </si>
  <si>
    <t>Intrastat 060110900</t>
  </si>
  <si>
    <t>summa kg</t>
  </si>
  <si>
    <t>styck</t>
  </si>
  <si>
    <t>kr</t>
  </si>
  <si>
    <t>Antagen</t>
  </si>
  <si>
    <t>Reell</t>
  </si>
  <si>
    <t>Mårbacka</t>
  </si>
  <si>
    <t>Pelargon</t>
  </si>
  <si>
    <t>Sätts i kruka m 1 planta</t>
  </si>
  <si>
    <t xml:space="preserve">Intrastat </t>
  </si>
  <si>
    <t>Tete *15</t>
  </si>
  <si>
    <t>Tete *12</t>
  </si>
  <si>
    <t>5 lök</t>
  </si>
  <si>
    <t>4 lök</t>
  </si>
  <si>
    <t>6 lök</t>
  </si>
  <si>
    <t>Tete *8</t>
  </si>
  <si>
    <t>Reus</t>
  </si>
  <si>
    <t>888/927</t>
  </si>
  <si>
    <t>Frömuller</t>
  </si>
  <si>
    <t>930+973</t>
  </si>
  <si>
    <t>942+974</t>
  </si>
  <si>
    <t>Ecoflora</t>
  </si>
  <si>
    <t>J41</t>
  </si>
  <si>
    <t>J42</t>
  </si>
  <si>
    <t>AgroFloral Peru</t>
  </si>
  <si>
    <t>J43</t>
  </si>
  <si>
    <t>J44</t>
  </si>
  <si>
    <t>J45</t>
  </si>
  <si>
    <t>J46</t>
  </si>
  <si>
    <t>Gasa</t>
  </si>
  <si>
    <t>J47</t>
  </si>
  <si>
    <t>J48</t>
  </si>
  <si>
    <t>1286+1297</t>
  </si>
  <si>
    <t>Sweed</t>
  </si>
  <si>
    <t>J50</t>
  </si>
  <si>
    <t>Syngenta</t>
  </si>
  <si>
    <t>J51</t>
  </si>
  <si>
    <t>J52</t>
  </si>
  <si>
    <t>J53</t>
  </si>
  <si>
    <t>J54</t>
  </si>
  <si>
    <t>J55</t>
  </si>
  <si>
    <t>J56</t>
  </si>
  <si>
    <t>J57</t>
  </si>
  <si>
    <t>J58</t>
  </si>
  <si>
    <t>Sydgrönt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</si>
</sst>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%"/>
  </numFmts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3" fillId="0" borderId="0" xfId="0" quotePrefix="1" applyFont="1"/>
    <xf numFmtId="3" fontId="3" fillId="0" borderId="0" xfId="0" applyNumberFormat="1" applyFont="1" applyAlignment="1">
      <alignment horizontal="left"/>
    </xf>
    <xf numFmtId="3" fontId="0" fillId="0" borderId="0" xfId="0" applyNumberFormat="1"/>
    <xf numFmtId="4" fontId="0" fillId="0" borderId="0" xfId="0" applyNumberFormat="1"/>
    <xf numFmtId="9" fontId="0" fillId="0" borderId="0" xfId="0" applyNumberFormat="1"/>
    <xf numFmtId="3" fontId="0" fillId="2" borderId="0" xfId="0" applyNumberFormat="1" applyFill="1"/>
    <xf numFmtId="14" fontId="0" fillId="0" borderId="0" xfId="0" applyNumberFormat="1" applyAlignment="1">
      <alignment horizontal="center"/>
    </xf>
    <xf numFmtId="165" fontId="0" fillId="0" borderId="0" xfId="0" applyNumberFormat="1"/>
    <xf numFmtId="0" fontId="0" fillId="0" borderId="0" xfId="0" applyFill="1"/>
    <xf numFmtId="0" fontId="0" fillId="0" borderId="0" xfId="0" applyFill="1" applyAlignment="1">
      <alignment horizontal="right"/>
    </xf>
    <xf numFmtId="14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8"/>
  <sheetViews>
    <sheetView topLeftCell="A55" workbookViewId="0">
      <selection activeCell="J79" sqref="J79"/>
    </sheetView>
  </sheetViews>
  <sheetFormatPr defaultRowHeight="15"/>
  <cols>
    <col min="1" max="1" width="10.42578125" style="3" bestFit="1" customWidth="1"/>
    <col min="2" max="2" width="11.28515625" style="6" customWidth="1"/>
    <col min="4" max="4" width="14.140625" style="7" bestFit="1" customWidth="1"/>
    <col min="5" max="5" width="12.42578125" style="8" bestFit="1" customWidth="1"/>
    <col min="6" max="6" width="3.7109375" customWidth="1"/>
    <col min="7" max="7" width="10.42578125" style="3" bestFit="1" customWidth="1"/>
    <col min="9" max="9" width="12.140625" bestFit="1" customWidth="1"/>
    <col min="10" max="10" width="12.140625" style="8" bestFit="1" customWidth="1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3.5703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2" bestFit="1" customWidth="1"/>
  </cols>
  <sheetData>
    <row r="1" spans="1:21" ht="18.75">
      <c r="A1" s="2" t="s">
        <v>11</v>
      </c>
      <c r="C1" s="10" t="s">
        <v>19</v>
      </c>
      <c r="R1" s="11" t="s">
        <v>23</v>
      </c>
    </row>
    <row r="2" spans="1:21">
      <c r="C2" s="1" t="s">
        <v>1</v>
      </c>
      <c r="G2" s="1" t="s">
        <v>12</v>
      </c>
      <c r="J2" s="8">
        <f>SUM(J4:J82)</f>
        <v>-13497682</v>
      </c>
      <c r="L2" s="14">
        <v>0.1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24</v>
      </c>
      <c r="J3" s="8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43703</v>
      </c>
      <c r="B5" s="6">
        <v>859</v>
      </c>
      <c r="C5" t="s">
        <v>13</v>
      </c>
      <c r="D5" s="7">
        <v>107706.4</v>
      </c>
      <c r="E5" s="8">
        <v>124000</v>
      </c>
      <c r="N5" s="8">
        <f>+E5</f>
        <v>124000</v>
      </c>
      <c r="O5" s="7">
        <f>+D5</f>
        <v>107706.4</v>
      </c>
      <c r="P5" s="9">
        <f>+O5/N5</f>
        <v>0.86859999999999993</v>
      </c>
    </row>
    <row r="6" spans="1:21">
      <c r="A6" s="5">
        <v>43712</v>
      </c>
      <c r="B6" s="6">
        <v>899</v>
      </c>
      <c r="C6" t="s">
        <v>13</v>
      </c>
      <c r="D6" s="7">
        <v>46144.37</v>
      </c>
      <c r="E6" s="8">
        <v>50000</v>
      </c>
      <c r="N6" s="8">
        <f>+N5+E6</f>
        <v>174000</v>
      </c>
      <c r="O6" s="7">
        <f>+O5+D6</f>
        <v>153850.76999999999</v>
      </c>
      <c r="P6" s="9">
        <f>+O6/N6</f>
        <v>0.88419982758620685</v>
      </c>
    </row>
    <row r="7" spans="1:21">
      <c r="A7" s="5">
        <v>43720</v>
      </c>
      <c r="B7" s="6">
        <v>909</v>
      </c>
      <c r="C7" t="s">
        <v>41</v>
      </c>
      <c r="D7" s="7">
        <v>303902.5</v>
      </c>
      <c r="E7" s="8">
        <v>349880</v>
      </c>
      <c r="N7" s="8">
        <f>+N6+E7</f>
        <v>523880</v>
      </c>
      <c r="O7" s="7">
        <f>+O6+D7</f>
        <v>457753.27</v>
      </c>
      <c r="P7" s="9">
        <f>+O7/N7</f>
        <v>0.87377504390318395</v>
      </c>
    </row>
    <row r="8" spans="1:21">
      <c r="A8" s="5">
        <v>43720</v>
      </c>
      <c r="B8" s="6">
        <v>928</v>
      </c>
      <c r="C8" t="s">
        <v>13</v>
      </c>
      <c r="D8" s="7">
        <v>353683.06</v>
      </c>
      <c r="E8" s="8">
        <v>415000</v>
      </c>
      <c r="N8" s="8">
        <f t="shared" ref="N8:N13" si="0">+N7+E8</f>
        <v>938880</v>
      </c>
      <c r="O8" s="7">
        <f t="shared" ref="O8:O13" si="1">+O7+D8</f>
        <v>811436.33000000007</v>
      </c>
      <c r="P8" s="9">
        <f t="shared" ref="P8:P13" si="2">+O8/N8</f>
        <v>0.86425989476823462</v>
      </c>
    </row>
    <row r="9" spans="1:21">
      <c r="A9" s="5">
        <v>43720</v>
      </c>
      <c r="B9" s="6">
        <v>929</v>
      </c>
      <c r="C9" t="s">
        <v>13</v>
      </c>
      <c r="D9" s="7">
        <v>169648.43</v>
      </c>
      <c r="E9" s="8">
        <v>200000</v>
      </c>
      <c r="N9" s="8">
        <f t="shared" si="0"/>
        <v>1138880</v>
      </c>
      <c r="O9" s="7">
        <f t="shared" si="1"/>
        <v>981084.76</v>
      </c>
      <c r="P9" s="9">
        <f t="shared" si="2"/>
        <v>0.86144700056195567</v>
      </c>
    </row>
    <row r="10" spans="1:21">
      <c r="A10" s="5">
        <v>43720</v>
      </c>
      <c r="B10" s="22" t="s">
        <v>44</v>
      </c>
      <c r="C10" t="s">
        <v>13</v>
      </c>
      <c r="D10" s="7">
        <f>11287.5+112.88</f>
        <v>11400.38</v>
      </c>
      <c r="E10" s="8">
        <v>15000</v>
      </c>
      <c r="N10" s="8">
        <f t="shared" si="0"/>
        <v>1153880</v>
      </c>
      <c r="O10" s="7">
        <f t="shared" si="1"/>
        <v>992485.14</v>
      </c>
      <c r="P10" s="9">
        <f t="shared" si="2"/>
        <v>0.86012855756231155</v>
      </c>
    </row>
    <row r="11" spans="1:21">
      <c r="A11" s="5">
        <v>43725</v>
      </c>
      <c r="B11" s="6">
        <v>931</v>
      </c>
      <c r="C11" t="s">
        <v>13</v>
      </c>
      <c r="D11" s="7">
        <f>240602.2-108575</f>
        <v>132027.20000000001</v>
      </c>
      <c r="E11" s="8">
        <v>152000</v>
      </c>
      <c r="N11" s="8">
        <f t="shared" si="0"/>
        <v>1305880</v>
      </c>
      <c r="O11" s="7">
        <f t="shared" si="1"/>
        <v>1124512.3400000001</v>
      </c>
      <c r="P11" s="9">
        <f t="shared" si="2"/>
        <v>0.86111460471099954</v>
      </c>
    </row>
    <row r="12" spans="1:21">
      <c r="A12" s="5">
        <v>43728</v>
      </c>
      <c r="B12" s="6">
        <v>940</v>
      </c>
      <c r="C12" t="s">
        <v>41</v>
      </c>
      <c r="D12" s="7">
        <v>321382</v>
      </c>
      <c r="E12" s="8">
        <v>370000</v>
      </c>
      <c r="N12" s="8">
        <f t="shared" si="0"/>
        <v>1675880</v>
      </c>
      <c r="O12" s="7">
        <f t="shared" si="1"/>
        <v>1445894.34</v>
      </c>
      <c r="P12" s="9">
        <f t="shared" si="2"/>
        <v>0.86276722677041318</v>
      </c>
    </row>
    <row r="13" spans="1:21">
      <c r="A13" s="5">
        <v>43728</v>
      </c>
      <c r="B13" s="22" t="s">
        <v>45</v>
      </c>
      <c r="C13" t="s">
        <v>13</v>
      </c>
      <c r="D13" s="7">
        <f>364075.62+3640.81</f>
        <v>367716.43</v>
      </c>
      <c r="E13" s="8">
        <v>265000</v>
      </c>
      <c r="N13" s="8">
        <f t="shared" si="0"/>
        <v>1940880</v>
      </c>
      <c r="O13" s="7">
        <f t="shared" si="1"/>
        <v>1813610.77</v>
      </c>
      <c r="P13" s="9">
        <f t="shared" si="2"/>
        <v>0.93442704855529457</v>
      </c>
    </row>
    <row r="14" spans="1:21">
      <c r="A14" s="5">
        <v>43728</v>
      </c>
      <c r="B14" s="6">
        <v>943</v>
      </c>
      <c r="C14" t="s">
        <v>13</v>
      </c>
      <c r="D14" s="7">
        <v>29043.81</v>
      </c>
      <c r="E14" s="8">
        <v>35000</v>
      </c>
      <c r="G14" s="5"/>
      <c r="N14" s="8">
        <f t="shared" ref="N14:N15" si="3">+N13+E14</f>
        <v>1975880</v>
      </c>
      <c r="O14" s="7">
        <f t="shared" ref="O14:O15" si="4">+O13+D14</f>
        <v>1842654.58</v>
      </c>
      <c r="P14" s="9">
        <f t="shared" ref="P14:P15" si="5">+O14/N14</f>
        <v>0.93257413405672418</v>
      </c>
    </row>
    <row r="15" spans="1:21">
      <c r="A15" s="5">
        <v>43734</v>
      </c>
      <c r="B15" s="6">
        <v>949</v>
      </c>
      <c r="C15" t="s">
        <v>41</v>
      </c>
      <c r="D15" s="7">
        <v>641753.5</v>
      </c>
      <c r="E15" s="8">
        <v>738840</v>
      </c>
      <c r="N15" s="8">
        <f t="shared" si="3"/>
        <v>2714720</v>
      </c>
      <c r="O15" s="7">
        <f t="shared" si="4"/>
        <v>2484408.08</v>
      </c>
      <c r="P15" s="9">
        <f t="shared" si="5"/>
        <v>0.91516181410974251</v>
      </c>
    </row>
    <row r="16" spans="1:21">
      <c r="A16" s="5">
        <v>43734</v>
      </c>
      <c r="B16" s="6">
        <v>979</v>
      </c>
      <c r="C16" t="s">
        <v>13</v>
      </c>
      <c r="D16" s="7">
        <v>178741.64</v>
      </c>
      <c r="E16" s="8">
        <v>224500</v>
      </c>
      <c r="N16" s="8">
        <f t="shared" ref="N16" si="6">+N15+E16</f>
        <v>2939220</v>
      </c>
      <c r="O16" s="7">
        <f t="shared" ref="O16" si="7">+O15+D16</f>
        <v>2663149.7200000002</v>
      </c>
      <c r="P16" s="9">
        <f t="shared" ref="P16" si="8">+O16/N16</f>
        <v>0.90607362497533361</v>
      </c>
    </row>
    <row r="17" spans="1:16">
      <c r="A17" s="5">
        <v>43728</v>
      </c>
      <c r="B17" s="6">
        <v>980</v>
      </c>
      <c r="C17" t="s">
        <v>13</v>
      </c>
      <c r="D17" s="7">
        <v>293125.40999999997</v>
      </c>
      <c r="E17" s="8">
        <v>344500</v>
      </c>
      <c r="N17" s="8">
        <f t="shared" ref="N17" si="9">+N16+E17</f>
        <v>3283720</v>
      </c>
      <c r="O17" s="7">
        <f t="shared" ref="O17" si="10">+O16+D17</f>
        <v>2956275.1300000004</v>
      </c>
      <c r="P17" s="9">
        <f t="shared" ref="P17" si="11">+O17/N17</f>
        <v>0.90028234136893537</v>
      </c>
    </row>
    <row r="18" spans="1:16">
      <c r="A18" s="5">
        <v>43739</v>
      </c>
      <c r="B18" s="6">
        <v>981</v>
      </c>
      <c r="C18" t="s">
        <v>13</v>
      </c>
      <c r="D18" s="7">
        <v>358297.5</v>
      </c>
      <c r="E18" s="8">
        <v>220000</v>
      </c>
      <c r="N18" s="8">
        <f t="shared" ref="N18:N19" si="12">+N17+E18</f>
        <v>3503720</v>
      </c>
      <c r="O18" s="7">
        <f t="shared" ref="O18:O19" si="13">+O17+D18</f>
        <v>3314572.6300000004</v>
      </c>
      <c r="P18" s="9">
        <f t="shared" ref="P18:P19" si="14">+O18/N18</f>
        <v>0.94601527233911398</v>
      </c>
    </row>
    <row r="19" spans="1:16">
      <c r="A19" s="5">
        <v>43746</v>
      </c>
      <c r="B19" s="6">
        <v>989</v>
      </c>
      <c r="C19" t="s">
        <v>41</v>
      </c>
      <c r="D19" s="7">
        <v>260881</v>
      </c>
      <c r="E19" s="8">
        <v>300350</v>
      </c>
      <c r="N19" s="8">
        <f t="shared" si="12"/>
        <v>3804070</v>
      </c>
      <c r="O19" s="7">
        <f t="shared" si="13"/>
        <v>3575453.6300000004</v>
      </c>
      <c r="P19" s="9">
        <f t="shared" si="14"/>
        <v>0.93990216531241544</v>
      </c>
    </row>
    <row r="20" spans="1:16">
      <c r="A20" s="5">
        <v>43748</v>
      </c>
      <c r="B20" s="6">
        <v>1012</v>
      </c>
      <c r="C20" t="s">
        <v>13</v>
      </c>
      <c r="D20" s="7">
        <v>832846.25</v>
      </c>
      <c r="E20" s="8">
        <v>724590</v>
      </c>
      <c r="N20" s="8">
        <f t="shared" ref="N20" si="15">+N19+E20</f>
        <v>4528660</v>
      </c>
      <c r="O20" s="7">
        <f t="shared" ref="O20" si="16">+O19+D20</f>
        <v>4408299.8800000008</v>
      </c>
      <c r="P20" s="9">
        <f t="shared" ref="P20" si="17">+O20/N20</f>
        <v>0.97342257533133436</v>
      </c>
    </row>
    <row r="21" spans="1:16">
      <c r="A21" s="5">
        <v>43746</v>
      </c>
      <c r="B21" s="6">
        <v>1027</v>
      </c>
      <c r="C21" t="s">
        <v>13</v>
      </c>
      <c r="D21" s="7">
        <v>115849.52</v>
      </c>
      <c r="E21" s="8">
        <v>136500</v>
      </c>
      <c r="N21" s="8">
        <f t="shared" ref="N21:N24" si="18">+N20+E21</f>
        <v>4665160</v>
      </c>
      <c r="O21" s="7">
        <f t="shared" ref="O21:O24" si="19">+O20+D21</f>
        <v>4524149.4000000004</v>
      </c>
      <c r="P21" s="9">
        <f t="shared" ref="P21:P24" si="20">+O21/N21</f>
        <v>0.9697736840751443</v>
      </c>
    </row>
    <row r="22" spans="1:16">
      <c r="A22" s="5">
        <v>43759</v>
      </c>
      <c r="B22" s="6">
        <v>1028</v>
      </c>
      <c r="C22" t="s">
        <v>13</v>
      </c>
      <c r="D22" s="7">
        <v>95839.15</v>
      </c>
      <c r="E22" s="8">
        <f>16800+26500+38500+15000</f>
        <v>96800</v>
      </c>
      <c r="N22" s="8">
        <f t="shared" si="18"/>
        <v>4761960</v>
      </c>
      <c r="O22" s="7">
        <f t="shared" si="19"/>
        <v>4619988.5500000007</v>
      </c>
      <c r="P22" s="9">
        <f t="shared" si="20"/>
        <v>0.97018634133844062</v>
      </c>
    </row>
    <row r="23" spans="1:16">
      <c r="A23" s="5">
        <v>43759</v>
      </c>
      <c r="B23" s="6">
        <v>1029</v>
      </c>
      <c r="C23" t="s">
        <v>13</v>
      </c>
      <c r="D23" s="7">
        <v>106791.67999999999</v>
      </c>
      <c r="E23" s="8">
        <v>104950</v>
      </c>
      <c r="N23" s="8">
        <f t="shared" si="18"/>
        <v>4866910</v>
      </c>
      <c r="O23" s="7">
        <f t="shared" si="19"/>
        <v>4726780.2300000004</v>
      </c>
      <c r="P23" s="9">
        <f t="shared" si="20"/>
        <v>0.97120765126127262</v>
      </c>
    </row>
    <row r="24" spans="1:16">
      <c r="A24" s="5">
        <v>43759</v>
      </c>
      <c r="B24" s="6">
        <v>1030</v>
      </c>
      <c r="C24" t="s">
        <v>13</v>
      </c>
      <c r="D24" s="7">
        <v>86906.12</v>
      </c>
      <c r="E24" s="8">
        <v>97350</v>
      </c>
      <c r="N24" s="8">
        <f t="shared" si="18"/>
        <v>4964260</v>
      </c>
      <c r="O24" s="7">
        <f t="shared" si="19"/>
        <v>4813686.3500000006</v>
      </c>
      <c r="P24" s="9">
        <f t="shared" si="20"/>
        <v>0.96966846015317498</v>
      </c>
    </row>
    <row r="25" spans="1:16">
      <c r="A25" s="5">
        <v>43759</v>
      </c>
      <c r="B25" s="6">
        <v>1031</v>
      </c>
      <c r="C25" t="s">
        <v>13</v>
      </c>
      <c r="D25" s="7">
        <v>82788.44</v>
      </c>
      <c r="E25" s="8">
        <v>100000</v>
      </c>
      <c r="N25" s="8">
        <f t="shared" ref="N25:N28" si="21">+N24+E25</f>
        <v>5064260</v>
      </c>
      <c r="O25" s="7">
        <f t="shared" ref="O25:O28" si="22">+O24+D25</f>
        <v>4896474.790000001</v>
      </c>
      <c r="P25" s="9">
        <f t="shared" ref="P25:P28" si="23">+O25/N25</f>
        <v>0.9668687606876426</v>
      </c>
    </row>
    <row r="26" spans="1:16">
      <c r="A26" s="5">
        <v>43759</v>
      </c>
      <c r="B26" s="6">
        <v>1032</v>
      </c>
      <c r="C26" t="s">
        <v>41</v>
      </c>
      <c r="D26" s="7">
        <v>59662.5</v>
      </c>
      <c r="E26" s="8">
        <v>68693</v>
      </c>
      <c r="N26" s="8">
        <f t="shared" si="21"/>
        <v>5132953</v>
      </c>
      <c r="O26" s="7">
        <f t="shared" si="22"/>
        <v>4956137.290000001</v>
      </c>
      <c r="P26" s="9">
        <f t="shared" si="23"/>
        <v>0.96555282894661243</v>
      </c>
    </row>
    <row r="27" spans="1:16">
      <c r="A27" s="5">
        <v>43767</v>
      </c>
      <c r="B27" s="6">
        <v>1051</v>
      </c>
      <c r="C27" t="s">
        <v>41</v>
      </c>
      <c r="D27" s="7">
        <v>497252</v>
      </c>
      <c r="E27" s="8">
        <v>572480</v>
      </c>
      <c r="N27" s="8">
        <f t="shared" si="21"/>
        <v>5705433</v>
      </c>
      <c r="O27" s="7">
        <f t="shared" si="22"/>
        <v>5453389.290000001</v>
      </c>
      <c r="P27" s="9">
        <f t="shared" si="23"/>
        <v>0.95582391205014605</v>
      </c>
    </row>
    <row r="28" spans="1:16">
      <c r="A28" s="5">
        <v>43775</v>
      </c>
      <c r="B28" s="6">
        <v>1085</v>
      </c>
      <c r="C28" t="s">
        <v>13</v>
      </c>
      <c r="D28" s="7">
        <v>24429.37</v>
      </c>
      <c r="E28" s="8">
        <v>25000</v>
      </c>
      <c r="N28" s="8">
        <f t="shared" si="21"/>
        <v>5730433</v>
      </c>
      <c r="O28" s="7">
        <f t="shared" si="22"/>
        <v>5477818.6600000011</v>
      </c>
      <c r="P28" s="9">
        <f t="shared" si="23"/>
        <v>0.95591705897268164</v>
      </c>
    </row>
    <row r="29" spans="1:16">
      <c r="A29" s="5">
        <v>43775</v>
      </c>
      <c r="B29" s="6">
        <v>1086</v>
      </c>
      <c r="C29" t="s">
        <v>13</v>
      </c>
      <c r="D29" s="7">
        <v>130832.87</v>
      </c>
      <c r="E29" s="8">
        <v>139500</v>
      </c>
      <c r="G29" s="5"/>
      <c r="I29" s="13"/>
      <c r="L29" s="12"/>
      <c r="N29" s="8">
        <f t="shared" ref="N29:N35" si="24">+N28+E29</f>
        <v>5869933</v>
      </c>
      <c r="O29" s="7">
        <f t="shared" ref="O29:O35" si="25">+O28+D29</f>
        <v>5608651.5300000012</v>
      </c>
      <c r="P29" s="9">
        <f t="shared" ref="P29:P35" si="26">+O29/N29</f>
        <v>0.95548816826359029</v>
      </c>
    </row>
    <row r="30" spans="1:16">
      <c r="A30" s="5">
        <v>43775</v>
      </c>
      <c r="B30" s="6">
        <v>1087</v>
      </c>
      <c r="C30" t="s">
        <v>13</v>
      </c>
      <c r="D30" s="7">
        <v>54721.8</v>
      </c>
      <c r="E30" s="8">
        <v>63000</v>
      </c>
      <c r="N30" s="8">
        <f t="shared" si="24"/>
        <v>5932933</v>
      </c>
      <c r="O30" s="7">
        <f t="shared" si="25"/>
        <v>5663373.330000001</v>
      </c>
      <c r="P30" s="9">
        <f t="shared" si="26"/>
        <v>0.95456552939330364</v>
      </c>
    </row>
    <row r="31" spans="1:16">
      <c r="A31" s="5">
        <v>43775</v>
      </c>
      <c r="B31" s="6">
        <v>1088</v>
      </c>
      <c r="C31" t="s">
        <v>41</v>
      </c>
      <c r="D31" s="7">
        <v>416220</v>
      </c>
      <c r="E31" s="8">
        <v>429270</v>
      </c>
      <c r="N31" s="8">
        <f t="shared" si="24"/>
        <v>6362203</v>
      </c>
      <c r="O31" s="7">
        <f t="shared" si="25"/>
        <v>6079593.330000001</v>
      </c>
      <c r="P31" s="9">
        <f t="shared" si="26"/>
        <v>0.95557990369059287</v>
      </c>
    </row>
    <row r="32" spans="1:16">
      <c r="A32" s="5">
        <v>43780</v>
      </c>
      <c r="B32" s="6">
        <v>1107</v>
      </c>
      <c r="C32" t="s">
        <v>13</v>
      </c>
      <c r="D32" s="7">
        <v>32572.5</v>
      </c>
      <c r="E32" s="8">
        <v>37500</v>
      </c>
      <c r="G32" s="5"/>
      <c r="I32" s="13"/>
      <c r="L32" s="12"/>
      <c r="N32" s="8">
        <f t="shared" si="24"/>
        <v>6399703</v>
      </c>
      <c r="O32" s="7">
        <f t="shared" si="25"/>
        <v>6112165.830000001</v>
      </c>
      <c r="P32" s="9">
        <f t="shared" si="26"/>
        <v>0.95507023216546161</v>
      </c>
    </row>
    <row r="33" spans="1:16">
      <c r="A33" s="5">
        <v>43780</v>
      </c>
      <c r="B33" s="6">
        <v>1108</v>
      </c>
      <c r="C33" t="s">
        <v>13</v>
      </c>
      <c r="D33" s="7">
        <v>135718.75</v>
      </c>
      <c r="E33" s="8">
        <v>150000</v>
      </c>
      <c r="N33" s="8">
        <f t="shared" si="24"/>
        <v>6549703</v>
      </c>
      <c r="O33" s="7">
        <f t="shared" si="25"/>
        <v>6247884.580000001</v>
      </c>
      <c r="P33" s="9">
        <f t="shared" si="26"/>
        <v>0.95391876242327345</v>
      </c>
    </row>
    <row r="34" spans="1:16">
      <c r="A34" s="5">
        <v>43782</v>
      </c>
      <c r="B34" s="6">
        <v>1109</v>
      </c>
      <c r="C34" t="s">
        <v>13</v>
      </c>
      <c r="D34" s="7">
        <v>262860.07</v>
      </c>
      <c r="E34" s="8">
        <v>287000</v>
      </c>
      <c r="G34" s="5"/>
      <c r="I34" s="13"/>
      <c r="L34" s="12"/>
      <c r="N34" s="8">
        <f t="shared" si="24"/>
        <v>6836703</v>
      </c>
      <c r="O34" s="7">
        <f t="shared" si="25"/>
        <v>6510744.6500000013</v>
      </c>
      <c r="P34" s="9">
        <f t="shared" si="26"/>
        <v>0.95232228897467119</v>
      </c>
    </row>
    <row r="35" spans="1:16">
      <c r="A35" s="5">
        <v>43787</v>
      </c>
      <c r="B35" s="6">
        <v>1112</v>
      </c>
      <c r="C35" t="s">
        <v>41</v>
      </c>
      <c r="D35" s="7">
        <v>596367</v>
      </c>
      <c r="E35" s="8">
        <v>649500</v>
      </c>
      <c r="N35" s="8">
        <f t="shared" si="24"/>
        <v>7486203</v>
      </c>
      <c r="O35" s="7">
        <f t="shared" si="25"/>
        <v>7107111.6500000013</v>
      </c>
      <c r="P35" s="9">
        <f t="shared" si="26"/>
        <v>0.94936133177259574</v>
      </c>
    </row>
    <row r="36" spans="1:16">
      <c r="A36" s="5">
        <v>43796</v>
      </c>
      <c r="B36" s="6">
        <v>1129</v>
      </c>
      <c r="C36" t="s">
        <v>41</v>
      </c>
      <c r="D36" s="7">
        <v>459025</v>
      </c>
      <c r="E36" s="8">
        <v>506380</v>
      </c>
      <c r="N36" s="8">
        <f t="shared" ref="N36:N49" si="27">+N35+E36</f>
        <v>7992583</v>
      </c>
      <c r="O36" s="7">
        <f t="shared" ref="O36:O49" si="28">+O35+D36</f>
        <v>7566136.6500000013</v>
      </c>
      <c r="P36" s="9">
        <f t="shared" ref="P36:P49" si="29">+O36/N36</f>
        <v>0.94664473925388093</v>
      </c>
    </row>
    <row r="37" spans="1:16">
      <c r="G37" s="5">
        <v>43799</v>
      </c>
      <c r="H37" t="s">
        <v>51</v>
      </c>
      <c r="I37" s="13">
        <f>+P36*(J37+L37)</f>
        <v>-79451.892965578227</v>
      </c>
      <c r="J37" s="8">
        <v>-76300</v>
      </c>
      <c r="L37" s="12">
        <f>J37*L$2</f>
        <v>-7630</v>
      </c>
      <c r="N37" s="8">
        <f>+N36+E37+J37+L37</f>
        <v>7908653</v>
      </c>
      <c r="O37" s="7">
        <f>+O36+I37</f>
        <v>7486684.7570344228</v>
      </c>
      <c r="P37" s="9">
        <f t="shared" si="29"/>
        <v>0.94664473925388093</v>
      </c>
    </row>
    <row r="38" spans="1:16">
      <c r="A38" s="5">
        <v>43794</v>
      </c>
      <c r="B38" s="6">
        <v>1151</v>
      </c>
      <c r="C38" t="s">
        <v>13</v>
      </c>
      <c r="D38" s="7">
        <v>137075.93</v>
      </c>
      <c r="E38" s="8">
        <v>150000</v>
      </c>
      <c r="N38" s="8">
        <f t="shared" si="27"/>
        <v>8058653</v>
      </c>
      <c r="O38" s="7">
        <f t="shared" si="28"/>
        <v>7623760.6870344225</v>
      </c>
      <c r="P38" s="9">
        <f t="shared" si="29"/>
        <v>0.94603411848536256</v>
      </c>
    </row>
    <row r="39" spans="1:16">
      <c r="A39" s="5">
        <v>43794</v>
      </c>
      <c r="B39" s="6">
        <v>1152</v>
      </c>
      <c r="C39" t="s">
        <v>13</v>
      </c>
      <c r="D39" s="7">
        <v>24429.38</v>
      </c>
      <c r="E39" s="8">
        <v>25000</v>
      </c>
      <c r="N39" s="8">
        <f t="shared" si="27"/>
        <v>8083653</v>
      </c>
      <c r="O39" s="7">
        <f t="shared" si="28"/>
        <v>7648190.0670344224</v>
      </c>
      <c r="P39" s="9">
        <f t="shared" si="29"/>
        <v>0.94613042729993757</v>
      </c>
    </row>
    <row r="40" spans="1:16">
      <c r="A40" s="5">
        <v>43794</v>
      </c>
      <c r="B40" s="6">
        <v>1153</v>
      </c>
      <c r="C40" t="s">
        <v>13</v>
      </c>
      <c r="D40" s="7">
        <v>122418.31</v>
      </c>
      <c r="E40" s="8">
        <v>147500</v>
      </c>
      <c r="N40" s="8">
        <f t="shared" si="27"/>
        <v>8231153</v>
      </c>
      <c r="O40" s="7">
        <f t="shared" si="28"/>
        <v>7770608.377034422</v>
      </c>
      <c r="P40" s="9">
        <f t="shared" si="29"/>
        <v>0.94404858918725265</v>
      </c>
    </row>
    <row r="41" spans="1:16">
      <c r="A41" s="5">
        <v>43801</v>
      </c>
      <c r="B41" s="6">
        <v>1170</v>
      </c>
      <c r="C41" t="s">
        <v>13</v>
      </c>
      <c r="D41" s="7">
        <v>158790.93</v>
      </c>
      <c r="E41" s="8">
        <v>175000</v>
      </c>
      <c r="N41" s="8">
        <f t="shared" si="27"/>
        <v>8406153</v>
      </c>
      <c r="O41" s="7">
        <f t="shared" si="28"/>
        <v>7929399.3070344217</v>
      </c>
      <c r="P41" s="9">
        <f t="shared" si="29"/>
        <v>0.94328515160673632</v>
      </c>
    </row>
    <row r="42" spans="1:16">
      <c r="A42" s="5">
        <v>43801</v>
      </c>
      <c r="B42" s="6">
        <v>1171</v>
      </c>
      <c r="C42" t="s">
        <v>13</v>
      </c>
      <c r="D42" s="7">
        <v>115621.51</v>
      </c>
      <c r="E42" s="8">
        <v>147175</v>
      </c>
      <c r="N42" s="8">
        <f t="shared" si="27"/>
        <v>8553328</v>
      </c>
      <c r="O42" s="7">
        <f t="shared" si="28"/>
        <v>8045020.8170344215</v>
      </c>
      <c r="P42" s="9">
        <f t="shared" si="29"/>
        <v>0.94057199923052426</v>
      </c>
    </row>
    <row r="43" spans="1:16">
      <c r="A43" s="5">
        <v>43802</v>
      </c>
      <c r="B43" s="6">
        <v>1175</v>
      </c>
      <c r="C43" t="s">
        <v>13</v>
      </c>
      <c r="D43" s="7">
        <v>107500</v>
      </c>
      <c r="E43" s="8">
        <v>50000</v>
      </c>
      <c r="N43" s="8">
        <f t="shared" si="27"/>
        <v>8603328</v>
      </c>
      <c r="O43" s="7">
        <f t="shared" si="28"/>
        <v>8152520.8170344215</v>
      </c>
      <c r="P43" s="9">
        <f t="shared" si="29"/>
        <v>0.94760083737763123</v>
      </c>
    </row>
    <row r="44" spans="1:16">
      <c r="A44" s="5">
        <v>43804</v>
      </c>
      <c r="B44" s="6">
        <v>1183</v>
      </c>
      <c r="C44" t="s">
        <v>41</v>
      </c>
      <c r="D44" s="7">
        <v>373207.75</v>
      </c>
      <c r="E44" s="8">
        <v>409785</v>
      </c>
      <c r="N44" s="8">
        <f t="shared" si="27"/>
        <v>9013113</v>
      </c>
      <c r="O44" s="7">
        <f t="shared" si="28"/>
        <v>8525728.5670344215</v>
      </c>
      <c r="P44" s="9">
        <f t="shared" si="29"/>
        <v>0.94592496144610871</v>
      </c>
    </row>
    <row r="45" spans="1:16">
      <c r="A45" s="5">
        <v>43811</v>
      </c>
      <c r="B45" s="6">
        <v>1199</v>
      </c>
      <c r="C45" t="s">
        <v>41</v>
      </c>
      <c r="D45" s="7">
        <v>472978.5</v>
      </c>
      <c r="E45" s="8">
        <v>518045</v>
      </c>
      <c r="N45" s="8">
        <f t="shared" si="27"/>
        <v>9531158</v>
      </c>
      <c r="O45" s="7">
        <f t="shared" si="28"/>
        <v>8998707.0670344215</v>
      </c>
      <c r="P45" s="9">
        <f t="shared" si="29"/>
        <v>0.94413575633038727</v>
      </c>
    </row>
    <row r="46" spans="1:16">
      <c r="G46" s="5">
        <v>43814</v>
      </c>
      <c r="H46" t="s">
        <v>52</v>
      </c>
      <c r="I46" s="13">
        <f>+P45*(J46+L46)</f>
        <v>-179975.40648260192</v>
      </c>
      <c r="J46" s="8">
        <v>-173295</v>
      </c>
      <c r="L46" s="12">
        <f>J46*L$2</f>
        <v>-17329.5</v>
      </c>
      <c r="N46" s="8">
        <f>+N45+E46+J46+L46</f>
        <v>9340533.5</v>
      </c>
      <c r="O46" s="7">
        <f>+O45+I46</f>
        <v>8818731.66055182</v>
      </c>
      <c r="P46" s="9">
        <f t="shared" ref="P46" si="30">+O46/N46</f>
        <v>0.94413575633038738</v>
      </c>
    </row>
    <row r="47" spans="1:16">
      <c r="A47" s="5">
        <v>43810</v>
      </c>
      <c r="B47" s="6">
        <v>1207</v>
      </c>
      <c r="C47" t="s">
        <v>13</v>
      </c>
      <c r="D47" s="7">
        <v>207845.12</v>
      </c>
      <c r="E47" s="8">
        <v>233000</v>
      </c>
      <c r="N47" s="8">
        <f t="shared" si="27"/>
        <v>9573533.5</v>
      </c>
      <c r="O47" s="7">
        <f t="shared" si="28"/>
        <v>9026576.7805518191</v>
      </c>
      <c r="P47" s="9">
        <f t="shared" si="29"/>
        <v>0.94286783250424921</v>
      </c>
    </row>
    <row r="48" spans="1:16">
      <c r="G48" s="5">
        <v>43821</v>
      </c>
      <c r="H48" t="s">
        <v>53</v>
      </c>
      <c r="I48" s="13">
        <f>+P47*(J48+L48)</f>
        <v>-149210.24879554618</v>
      </c>
      <c r="J48" s="8">
        <v>-143865</v>
      </c>
      <c r="L48" s="12">
        <f>J48*L$2</f>
        <v>-14386.5</v>
      </c>
      <c r="N48" s="8">
        <f>+N47+E48+J48+L48</f>
        <v>9415282</v>
      </c>
      <c r="O48" s="7">
        <f>+O47+I48</f>
        <v>8877366.5317562725</v>
      </c>
      <c r="P48" s="9">
        <f t="shared" si="29"/>
        <v>0.94286783250424921</v>
      </c>
    </row>
    <row r="49" spans="1:21">
      <c r="A49" s="5">
        <v>43815</v>
      </c>
      <c r="B49" s="6">
        <v>1227</v>
      </c>
      <c r="C49" t="s">
        <v>13</v>
      </c>
      <c r="D49" s="7">
        <v>410044.34</v>
      </c>
      <c r="E49" s="8">
        <v>450150</v>
      </c>
      <c r="N49" s="8">
        <f t="shared" si="27"/>
        <v>9865432</v>
      </c>
      <c r="O49" s="7">
        <f t="shared" si="28"/>
        <v>9287410.8717562724</v>
      </c>
      <c r="P49" s="9">
        <f t="shared" si="29"/>
        <v>0.94140944580594876</v>
      </c>
    </row>
    <row r="50" spans="1:21">
      <c r="A50" s="5">
        <v>43815</v>
      </c>
      <c r="B50" s="6">
        <v>1228</v>
      </c>
      <c r="C50" t="s">
        <v>13</v>
      </c>
      <c r="D50" s="7">
        <v>327657.63</v>
      </c>
      <c r="E50" s="8">
        <v>385950</v>
      </c>
      <c r="N50" s="8">
        <f t="shared" ref="N50:N72" si="31">+N49+E50</f>
        <v>10251382</v>
      </c>
      <c r="O50" s="7">
        <f t="shared" ref="O50:O72" si="32">+O49+D50</f>
        <v>9615068.5017562732</v>
      </c>
      <c r="P50" s="9">
        <f t="shared" ref="P50:P74" si="33">+O50/N50</f>
        <v>0.93792900330475182</v>
      </c>
    </row>
    <row r="51" spans="1:21">
      <c r="A51" s="5">
        <v>43815</v>
      </c>
      <c r="B51" s="6">
        <v>1229</v>
      </c>
      <c r="C51" t="s">
        <v>13</v>
      </c>
      <c r="D51" s="7">
        <v>260259.75</v>
      </c>
      <c r="E51" s="8">
        <v>293800</v>
      </c>
      <c r="N51" s="8">
        <f t="shared" si="31"/>
        <v>10545182</v>
      </c>
      <c r="O51" s="7">
        <f t="shared" si="32"/>
        <v>9875328.2517562732</v>
      </c>
      <c r="P51" s="9">
        <f t="shared" si="33"/>
        <v>0.93647774422065666</v>
      </c>
    </row>
    <row r="52" spans="1:21">
      <c r="A52" s="5">
        <v>43826</v>
      </c>
      <c r="B52" s="6">
        <v>1233</v>
      </c>
      <c r="C52" t="s">
        <v>41</v>
      </c>
      <c r="D52" s="7">
        <v>690891.75</v>
      </c>
      <c r="E52" s="8">
        <v>759490</v>
      </c>
      <c r="N52" s="8">
        <f t="shared" si="31"/>
        <v>11304672</v>
      </c>
      <c r="O52" s="7">
        <f t="shared" si="32"/>
        <v>10566220.001756273</v>
      </c>
      <c r="P52" s="9">
        <f t="shared" si="33"/>
        <v>0.93467727341016826</v>
      </c>
    </row>
    <row r="53" spans="1:21">
      <c r="A53" s="5">
        <v>43826</v>
      </c>
      <c r="B53" s="6">
        <v>1234</v>
      </c>
      <c r="C53" t="s">
        <v>41</v>
      </c>
      <c r="D53" s="7">
        <v>638163</v>
      </c>
      <c r="E53" s="8">
        <v>693910</v>
      </c>
      <c r="G53" s="5"/>
      <c r="I53" s="13"/>
      <c r="L53" s="12"/>
      <c r="N53" s="8">
        <f t="shared" si="31"/>
        <v>11998582</v>
      </c>
      <c r="O53" s="7">
        <f t="shared" si="32"/>
        <v>11204383.001756273</v>
      </c>
      <c r="P53" s="9">
        <f t="shared" si="33"/>
        <v>0.93380892856808184</v>
      </c>
    </row>
    <row r="54" spans="1:21">
      <c r="G54" s="5">
        <v>43830</v>
      </c>
      <c r="H54" t="s">
        <v>55</v>
      </c>
      <c r="I54" s="13">
        <f>+P53*(J54+L54)</f>
        <v>-456529.38018318528</v>
      </c>
      <c r="J54" s="8">
        <v>-444445</v>
      </c>
      <c r="L54" s="12">
        <f>J54*L$2</f>
        <v>-44444.5</v>
      </c>
      <c r="N54" s="8">
        <f>+N53+E54+J54+L54</f>
        <v>11509692.5</v>
      </c>
      <c r="O54" s="7">
        <f>+O53+I54</f>
        <v>10747853.621573089</v>
      </c>
      <c r="P54" s="9">
        <f t="shared" si="33"/>
        <v>0.93380892856808195</v>
      </c>
      <c r="S54" s="15">
        <f>SUM(R31:R54)</f>
        <v>0</v>
      </c>
      <c r="T54" s="15">
        <f>SUM(E31:E54)</f>
        <v>6498455</v>
      </c>
      <c r="U54" s="15">
        <f>SUM(D31:D54)</f>
        <v>5949647.2199999997</v>
      </c>
    </row>
    <row r="55" spans="1:21">
      <c r="G55" s="5">
        <v>43838</v>
      </c>
      <c r="H55" t="s">
        <v>56</v>
      </c>
      <c r="I55" s="13">
        <f>+P54*(J55+L55)</f>
        <v>-603104.23175141006</v>
      </c>
      <c r="J55" s="8">
        <v>-587140</v>
      </c>
      <c r="L55" s="12">
        <f>J55*L$2</f>
        <v>-58714</v>
      </c>
      <c r="N55" s="8">
        <f>+N54+E55+J55+L55</f>
        <v>10863838.5</v>
      </c>
      <c r="O55" s="7">
        <f>+O54+I55</f>
        <v>10144749.389821678</v>
      </c>
      <c r="P55" s="9">
        <f t="shared" ref="P55" si="34">+O55/N55</f>
        <v>0.93380892856808195</v>
      </c>
    </row>
    <row r="56" spans="1:21">
      <c r="A56" s="5">
        <v>43831</v>
      </c>
      <c r="B56" s="6">
        <v>1269</v>
      </c>
      <c r="C56" t="s">
        <v>13</v>
      </c>
      <c r="D56" s="7">
        <v>369296.14</v>
      </c>
      <c r="E56" s="8">
        <v>392600</v>
      </c>
      <c r="G56" s="5"/>
      <c r="I56" s="13"/>
      <c r="L56" s="12"/>
      <c r="N56" s="8">
        <f t="shared" si="31"/>
        <v>11256438.5</v>
      </c>
      <c r="O56" s="7">
        <f t="shared" si="32"/>
        <v>10514045.529821679</v>
      </c>
      <c r="P56" s="9">
        <f t="shared" si="33"/>
        <v>0.93404725924826748</v>
      </c>
    </row>
    <row r="57" spans="1:21">
      <c r="A57" s="5">
        <v>43831</v>
      </c>
      <c r="B57" s="6">
        <v>1270</v>
      </c>
      <c r="C57" t="s">
        <v>13</v>
      </c>
      <c r="D57" s="7">
        <v>380054.85</v>
      </c>
      <c r="E57" s="8">
        <v>395585</v>
      </c>
      <c r="G57" s="5"/>
      <c r="I57" s="13"/>
      <c r="L57" s="12"/>
      <c r="N57" s="8">
        <f t="shared" si="31"/>
        <v>11652023.5</v>
      </c>
      <c r="O57" s="7">
        <f t="shared" si="32"/>
        <v>10894100.379821679</v>
      </c>
      <c r="P57" s="9">
        <f t="shared" si="33"/>
        <v>0.93495351943133986</v>
      </c>
    </row>
    <row r="58" spans="1:21">
      <c r="A58" s="5">
        <v>43844</v>
      </c>
      <c r="B58" s="22" t="s">
        <v>57</v>
      </c>
      <c r="C58" t="s">
        <v>41</v>
      </c>
      <c r="D58" s="7">
        <f>525890+35679.25</f>
        <v>561569.25</v>
      </c>
      <c r="E58" s="8">
        <v>612125</v>
      </c>
      <c r="G58" s="5"/>
      <c r="I58" s="13"/>
      <c r="L58" s="12"/>
      <c r="N58" s="8">
        <f t="shared" si="31"/>
        <v>12264148.5</v>
      </c>
      <c r="O58" s="7">
        <f t="shared" si="32"/>
        <v>11455669.629821679</v>
      </c>
      <c r="P58" s="9">
        <f t="shared" si="33"/>
        <v>0.9340778636055882</v>
      </c>
    </row>
    <row r="59" spans="1:21">
      <c r="A59" s="5">
        <v>43831</v>
      </c>
      <c r="B59" s="6">
        <v>1328</v>
      </c>
      <c r="C59" t="s">
        <v>13</v>
      </c>
      <c r="D59" s="7">
        <v>493364.8</v>
      </c>
      <c r="E59" s="8">
        <v>542500</v>
      </c>
      <c r="N59" s="8">
        <f t="shared" si="31"/>
        <v>12806648.5</v>
      </c>
      <c r="O59" s="7">
        <f t="shared" si="32"/>
        <v>11949034.429821679</v>
      </c>
      <c r="P59" s="9">
        <f t="shared" si="33"/>
        <v>0.93303368401355591</v>
      </c>
    </row>
    <row r="60" spans="1:21">
      <c r="A60" s="5">
        <v>43831</v>
      </c>
      <c r="B60" s="6">
        <v>1329</v>
      </c>
      <c r="C60" t="s">
        <v>13</v>
      </c>
      <c r="D60" s="7">
        <v>382341.48</v>
      </c>
      <c r="E60" s="8">
        <v>421775</v>
      </c>
      <c r="N60" s="8">
        <f t="shared" si="31"/>
        <v>13228423.5</v>
      </c>
      <c r="O60" s="7">
        <f t="shared" si="32"/>
        <v>12331375.90982168</v>
      </c>
      <c r="P60" s="9">
        <f t="shared" si="33"/>
        <v>0.93218786878282811</v>
      </c>
    </row>
    <row r="61" spans="1:21">
      <c r="G61" s="5">
        <v>43861</v>
      </c>
      <c r="H61" t="s">
        <v>59</v>
      </c>
      <c r="I61" s="13">
        <f>+P60*(J61+L61)</f>
        <v>-3124632.4914170606</v>
      </c>
      <c r="J61" s="8">
        <v>-3047213</v>
      </c>
      <c r="L61" s="12">
        <f>J61*L$2</f>
        <v>-304721.3</v>
      </c>
      <c r="N61" s="8">
        <f>+N60+E61+J61+L61</f>
        <v>9876489.1999999993</v>
      </c>
      <c r="O61" s="7">
        <f>+O60+I61</f>
        <v>9206743.4184046201</v>
      </c>
      <c r="P61" s="9">
        <f t="shared" ref="P61:P64" si="35">+O61/N61</f>
        <v>0.93218786878282833</v>
      </c>
    </row>
    <row r="62" spans="1:21">
      <c r="G62" s="5">
        <v>43869</v>
      </c>
      <c r="H62" t="s">
        <v>61</v>
      </c>
      <c r="I62" s="13">
        <f>+P61*(J62+L62)</f>
        <v>-520988.61360829737</v>
      </c>
      <c r="J62" s="8">
        <v>-508080</v>
      </c>
      <c r="L62" s="12">
        <f>J62*L$2</f>
        <v>-50808</v>
      </c>
      <c r="N62" s="8">
        <f>+N61+E62+J62+L62</f>
        <v>9317601.1999999993</v>
      </c>
      <c r="O62" s="7">
        <f>+O61+I62</f>
        <v>8685754.8047963232</v>
      </c>
      <c r="P62" s="9">
        <f t="shared" si="35"/>
        <v>0.93218786878282833</v>
      </c>
    </row>
    <row r="63" spans="1:21">
      <c r="A63" s="5">
        <v>43831</v>
      </c>
      <c r="B63" s="6">
        <v>1337</v>
      </c>
      <c r="C63" t="s">
        <v>13</v>
      </c>
      <c r="D63" s="7">
        <v>380516.24</v>
      </c>
      <c r="E63" s="8">
        <v>430888</v>
      </c>
      <c r="G63" s="5"/>
      <c r="I63" s="13"/>
      <c r="L63" s="12"/>
      <c r="N63" s="8">
        <f t="shared" ref="N63:N64" si="36">+N62+E63</f>
        <v>9748489.1999999993</v>
      </c>
      <c r="O63" s="7">
        <f t="shared" ref="O63:O64" si="37">+O62+D63</f>
        <v>9066271.0447963234</v>
      </c>
      <c r="P63" s="9">
        <f t="shared" si="35"/>
        <v>0.93001806318832703</v>
      </c>
    </row>
    <row r="64" spans="1:21">
      <c r="A64" s="5">
        <v>43858</v>
      </c>
      <c r="B64" s="6">
        <v>1348</v>
      </c>
      <c r="C64" t="s">
        <v>41</v>
      </c>
      <c r="D64" s="7">
        <v>580543</v>
      </c>
      <c r="E64" s="8">
        <v>631985</v>
      </c>
      <c r="G64" s="5"/>
      <c r="I64" s="13"/>
      <c r="L64" s="12"/>
      <c r="N64" s="8">
        <f t="shared" si="36"/>
        <v>10380474.199999999</v>
      </c>
      <c r="O64" s="7">
        <f t="shared" si="37"/>
        <v>9646814.0447963234</v>
      </c>
      <c r="P64" s="9">
        <f t="shared" si="35"/>
        <v>0.92932305971111839</v>
      </c>
    </row>
    <row r="65" spans="1:16">
      <c r="G65" s="5">
        <v>43884</v>
      </c>
      <c r="H65" t="s">
        <v>62</v>
      </c>
      <c r="I65" s="13">
        <f>+P64*(J65+L65)</f>
        <v>-2068257.7235092586</v>
      </c>
      <c r="J65" s="8">
        <v>-2023230</v>
      </c>
      <c r="L65" s="12">
        <f>J65*L$2</f>
        <v>-202323</v>
      </c>
      <c r="N65" s="8">
        <f>+N64+E65+J65+L65</f>
        <v>8154921.1999999993</v>
      </c>
      <c r="O65" s="7">
        <f>+O64+I65</f>
        <v>7578556.3212870648</v>
      </c>
      <c r="P65" s="9">
        <f t="shared" ref="P65" si="38">+O65/N65</f>
        <v>0.92932305971111839</v>
      </c>
    </row>
    <row r="66" spans="1:16">
      <c r="A66" s="5">
        <v>43817</v>
      </c>
      <c r="B66" s="6">
        <v>1394</v>
      </c>
      <c r="C66" t="s">
        <v>13</v>
      </c>
      <c r="D66" s="7">
        <v>101680.48</v>
      </c>
      <c r="E66" s="8">
        <v>121000</v>
      </c>
      <c r="N66" s="8">
        <f t="shared" si="31"/>
        <v>8275921.1999999993</v>
      </c>
      <c r="O66" s="7">
        <f t="shared" si="32"/>
        <v>7680236.8012870653</v>
      </c>
      <c r="P66" s="9">
        <f t="shared" si="33"/>
        <v>0.92802198277178694</v>
      </c>
    </row>
    <row r="67" spans="1:16">
      <c r="A67" s="5">
        <v>43817</v>
      </c>
      <c r="B67" s="6">
        <v>1395</v>
      </c>
      <c r="C67" t="s">
        <v>13</v>
      </c>
      <c r="D67" s="7">
        <v>340626.97</v>
      </c>
      <c r="E67" s="8">
        <v>380250</v>
      </c>
      <c r="G67" s="5"/>
      <c r="I67" s="13"/>
      <c r="L67" s="12"/>
      <c r="N67" s="8">
        <f t="shared" si="31"/>
        <v>8656171.1999999993</v>
      </c>
      <c r="O67" s="7">
        <f t="shared" si="32"/>
        <v>8020863.771287065</v>
      </c>
      <c r="P67" s="9">
        <f t="shared" si="33"/>
        <v>0.92660641592752524</v>
      </c>
    </row>
    <row r="68" spans="1:16">
      <c r="A68" s="5">
        <v>43817</v>
      </c>
      <c r="B68" s="6">
        <v>1396</v>
      </c>
      <c r="C68" t="s">
        <v>13</v>
      </c>
      <c r="D68" s="7">
        <v>267079.88</v>
      </c>
      <c r="E68" s="8">
        <v>307690</v>
      </c>
      <c r="G68" s="5"/>
      <c r="I68" s="13"/>
      <c r="L68" s="12"/>
      <c r="N68" s="8">
        <f t="shared" si="31"/>
        <v>8963861.1999999993</v>
      </c>
      <c r="O68" s="7">
        <f t="shared" si="32"/>
        <v>8287943.6512870649</v>
      </c>
      <c r="P68" s="9">
        <f t="shared" si="33"/>
        <v>0.92459526830770933</v>
      </c>
    </row>
    <row r="69" spans="1:16">
      <c r="A69" s="5">
        <v>43817</v>
      </c>
      <c r="B69" s="6">
        <v>1397</v>
      </c>
      <c r="C69" t="s">
        <v>13</v>
      </c>
      <c r="D69" s="7">
        <v>66955.520000000004</v>
      </c>
      <c r="E69" s="8">
        <v>72550</v>
      </c>
      <c r="G69" s="5"/>
      <c r="I69" s="13"/>
      <c r="L69" s="12"/>
      <c r="N69" s="8">
        <f t="shared" si="31"/>
        <v>9036411.1999999993</v>
      </c>
      <c r="O69" s="7">
        <f t="shared" si="32"/>
        <v>8354899.1712870644</v>
      </c>
      <c r="P69" s="9">
        <f t="shared" si="33"/>
        <v>0.92458156079562481</v>
      </c>
    </row>
    <row r="70" spans="1:16">
      <c r="A70" s="5">
        <v>43887</v>
      </c>
      <c r="B70" s="6">
        <v>1429</v>
      </c>
      <c r="C70" t="s">
        <v>41</v>
      </c>
      <c r="D70" s="7">
        <v>289207.25</v>
      </c>
      <c r="E70" s="8">
        <v>309750</v>
      </c>
      <c r="G70" s="5"/>
      <c r="I70" s="13"/>
      <c r="L70" s="12"/>
      <c r="N70" s="8">
        <f t="shared" si="31"/>
        <v>9346161.1999999993</v>
      </c>
      <c r="O70" s="7">
        <f t="shared" si="32"/>
        <v>8644106.4212870635</v>
      </c>
      <c r="P70" s="9">
        <f t="shared" si="33"/>
        <v>0.92488308689636811</v>
      </c>
    </row>
    <row r="71" spans="1:16">
      <c r="A71" s="5">
        <v>43872</v>
      </c>
      <c r="B71" s="6">
        <v>1442</v>
      </c>
      <c r="C71" t="s">
        <v>41</v>
      </c>
      <c r="D71" s="7">
        <v>609062.75</v>
      </c>
      <c r="E71" s="8">
        <v>660075</v>
      </c>
      <c r="G71" s="5"/>
      <c r="I71" s="13"/>
      <c r="L71" s="12"/>
      <c r="N71" s="8">
        <f t="shared" si="31"/>
        <v>10006236.199999999</v>
      </c>
      <c r="O71" s="7">
        <f t="shared" si="32"/>
        <v>9253169.1712870635</v>
      </c>
      <c r="P71" s="9">
        <f t="shared" si="33"/>
        <v>0.92474023062608335</v>
      </c>
    </row>
    <row r="72" spans="1:16">
      <c r="A72" s="5">
        <v>43879</v>
      </c>
      <c r="B72" s="6">
        <v>1457</v>
      </c>
      <c r="C72" t="s">
        <v>13</v>
      </c>
      <c r="D72" s="7">
        <v>74265.3</v>
      </c>
      <c r="E72" s="8">
        <v>85500</v>
      </c>
      <c r="G72" s="5"/>
      <c r="I72" s="13"/>
      <c r="L72" s="12"/>
      <c r="N72" s="8">
        <f t="shared" si="31"/>
        <v>10091736.199999999</v>
      </c>
      <c r="O72" s="7">
        <f t="shared" si="32"/>
        <v>9327434.4712870643</v>
      </c>
      <c r="P72" s="9">
        <f t="shared" si="33"/>
        <v>0.92426459495513413</v>
      </c>
    </row>
    <row r="73" spans="1:16">
      <c r="G73" s="5">
        <v>43890</v>
      </c>
      <c r="H73" t="s">
        <v>63</v>
      </c>
      <c r="I73" s="13">
        <f t="shared" ref="I73:I78" si="39">+P72*(J73+L73)</f>
        <v>-850304.47993452684</v>
      </c>
      <c r="J73" s="8">
        <v>-836345</v>
      </c>
      <c r="L73" s="12">
        <f t="shared" ref="L73:L78" si="40">J73*L$2</f>
        <v>-83634.5</v>
      </c>
      <c r="N73" s="8">
        <f t="shared" ref="N73:N76" si="41">+N72+E73+J73+L73</f>
        <v>9171756.6999999993</v>
      </c>
      <c r="O73" s="7">
        <f t="shared" ref="O73:O76" si="42">+O72+I73</f>
        <v>8477129.9913525376</v>
      </c>
      <c r="P73" s="9">
        <f t="shared" si="33"/>
        <v>0.92426459495513424</v>
      </c>
    </row>
    <row r="74" spans="1:16">
      <c r="G74" s="5">
        <v>43905</v>
      </c>
      <c r="H74" t="s">
        <v>64</v>
      </c>
      <c r="I74" s="13">
        <f t="shared" si="39"/>
        <v>-1133114.3804779002</v>
      </c>
      <c r="J74" s="8">
        <v>-1114512</v>
      </c>
      <c r="L74" s="12">
        <f t="shared" si="40"/>
        <v>-111451.20000000001</v>
      </c>
      <c r="N74" s="8">
        <f t="shared" si="41"/>
        <v>7945793.4999999991</v>
      </c>
      <c r="O74" s="7">
        <f t="shared" si="42"/>
        <v>7344015.610874638</v>
      </c>
      <c r="P74" s="9">
        <f t="shared" si="33"/>
        <v>0.92426459495513424</v>
      </c>
    </row>
    <row r="75" spans="1:16">
      <c r="G75" s="5">
        <v>43919</v>
      </c>
      <c r="H75" t="s">
        <v>65</v>
      </c>
      <c r="I75" s="13">
        <f t="shared" si="39"/>
        <v>-1721039.3666082397</v>
      </c>
      <c r="J75" s="8">
        <v>-1692785</v>
      </c>
      <c r="L75" s="12">
        <f t="shared" si="40"/>
        <v>-169278.5</v>
      </c>
      <c r="N75" s="8">
        <f t="shared" si="41"/>
        <v>6083729.9999999991</v>
      </c>
      <c r="O75" s="7">
        <f t="shared" si="42"/>
        <v>5622976.2442663983</v>
      </c>
      <c r="P75" s="9">
        <f t="shared" ref="P75" si="43">+O75/N75</f>
        <v>0.92426459495513424</v>
      </c>
    </row>
    <row r="76" spans="1:16">
      <c r="G76" s="5">
        <v>43921</v>
      </c>
      <c r="H76" t="s">
        <v>66</v>
      </c>
      <c r="I76" s="13">
        <f t="shared" si="39"/>
        <v>-236873.76532118415</v>
      </c>
      <c r="J76" s="8">
        <v>-232985</v>
      </c>
      <c r="L76" s="12">
        <f t="shared" si="40"/>
        <v>-23298.5</v>
      </c>
      <c r="N76" s="8">
        <f t="shared" si="41"/>
        <v>5827446.4999999991</v>
      </c>
      <c r="O76" s="7">
        <f t="shared" si="42"/>
        <v>5386102.4789452143</v>
      </c>
      <c r="P76" s="9">
        <f t="shared" ref="P76" si="44">+O76/N76</f>
        <v>0.92426459495513436</v>
      </c>
    </row>
    <row r="77" spans="1:16">
      <c r="G77" s="5">
        <v>43951</v>
      </c>
      <c r="H77" t="s">
        <v>67</v>
      </c>
      <c r="I77" s="13">
        <f t="shared" si="39"/>
        <v>-2550152.9548948524</v>
      </c>
      <c r="J77" s="8">
        <v>-2508287</v>
      </c>
      <c r="L77" s="12">
        <f t="shared" si="40"/>
        <v>-250828.7</v>
      </c>
      <c r="N77" s="8">
        <f t="shared" ref="N77" si="45">+N76+E77+J77+L77</f>
        <v>3068330.7999999989</v>
      </c>
      <c r="O77" s="7">
        <f t="shared" ref="O77" si="46">+O76+I77</f>
        <v>2835949.5240503619</v>
      </c>
      <c r="P77" s="9">
        <f t="shared" ref="P77" si="47">+O77/N77</f>
        <v>0.92426459495513424</v>
      </c>
    </row>
    <row r="78" spans="1:16">
      <c r="G78" s="5">
        <v>43975</v>
      </c>
      <c r="H78" t="s">
        <v>68</v>
      </c>
      <c r="I78" s="13">
        <f t="shared" si="39"/>
        <v>-111022.66314601073</v>
      </c>
      <c r="J78" s="8">
        <v>-109200</v>
      </c>
      <c r="L78" s="12">
        <f t="shared" si="40"/>
        <v>-10920</v>
      </c>
      <c r="N78" s="8">
        <f t="shared" ref="N78" si="48">+N77+E78+J78+L78</f>
        <v>2948210.7999999989</v>
      </c>
      <c r="O78" s="7">
        <f t="shared" ref="O78" si="49">+O77+I78</f>
        <v>2724926.8609043513</v>
      </c>
      <c r="P78" s="9">
        <f t="shared" ref="P78" si="50">+O78/N78</f>
        <v>0.92426459495513424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7"/>
  <sheetViews>
    <sheetView workbookViewId="0">
      <selection activeCell="J18" sqref="J18"/>
    </sheetView>
  </sheetViews>
  <sheetFormatPr defaultRowHeight="15"/>
  <cols>
    <col min="1" max="1" width="10.42578125" style="3" bestFit="1" customWidth="1"/>
    <col min="2" max="2" width="10.42578125" style="6" bestFit="1" customWidth="1"/>
    <col min="3" max="3" width="15.85546875" bestFit="1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0.7109375" style="13" bestFit="1" customWidth="1"/>
    <col min="10" max="10" width="9.140625" style="8"/>
    <col min="11" max="11" width="3.7109375" customWidth="1"/>
    <col min="12" max="12" width="11.140625" style="12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7" max="17" width="9.140625" style="12"/>
    <col min="18" max="18" width="9.85546875" bestFit="1" customWidth="1"/>
    <col min="20" max="20" width="11.42578125" style="12" bestFit="1" customWidth="1"/>
  </cols>
  <sheetData>
    <row r="1" spans="1:20" ht="18.75">
      <c r="A1" s="2" t="s">
        <v>0</v>
      </c>
      <c r="E1" s="8">
        <f>SUM(E4:E19)</f>
        <v>219544</v>
      </c>
      <c r="J1" s="8">
        <f>SUM(J4:J19)</f>
        <v>-214813</v>
      </c>
      <c r="L1" s="17">
        <f>(+E1+J1)/E1</f>
        <v>2.1549211092081768E-2</v>
      </c>
      <c r="M1" t="s">
        <v>30</v>
      </c>
      <c r="Q1" s="11" t="s">
        <v>25</v>
      </c>
    </row>
    <row r="2" spans="1:20">
      <c r="C2" s="1" t="s">
        <v>1</v>
      </c>
      <c r="G2" s="1" t="s">
        <v>12</v>
      </c>
      <c r="L2" s="17">
        <v>0.02</v>
      </c>
      <c r="M2" t="s">
        <v>29</v>
      </c>
    </row>
    <row r="3" spans="1:20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7" t="s">
        <v>24</v>
      </c>
      <c r="J3" s="8" t="s">
        <v>6</v>
      </c>
      <c r="L3" s="12" t="s">
        <v>7</v>
      </c>
      <c r="N3" s="4" t="s">
        <v>8</v>
      </c>
      <c r="O3" s="4" t="s">
        <v>9</v>
      </c>
      <c r="P3" s="9" t="s">
        <v>10</v>
      </c>
      <c r="Q3" s="8" t="s">
        <v>21</v>
      </c>
      <c r="R3" s="4" t="s">
        <v>26</v>
      </c>
      <c r="S3" s="4" t="s">
        <v>27</v>
      </c>
      <c r="T3" s="8" t="s">
        <v>28</v>
      </c>
    </row>
    <row r="5" spans="1:20">
      <c r="A5" s="5">
        <v>43744</v>
      </c>
      <c r="B5" s="6">
        <v>1007</v>
      </c>
      <c r="C5" t="s">
        <v>46</v>
      </c>
      <c r="D5" s="7">
        <v>1191265.8999999999</v>
      </c>
      <c r="E5" s="8">
        <v>114136</v>
      </c>
      <c r="N5" s="8">
        <f>+E5</f>
        <v>114136</v>
      </c>
      <c r="O5" s="7">
        <f>+D5</f>
        <v>1191265.8999999999</v>
      </c>
      <c r="P5" s="9">
        <f>+O5/N5</f>
        <v>10.437249421742482</v>
      </c>
    </row>
    <row r="6" spans="1:20">
      <c r="A6" s="5">
        <v>43750</v>
      </c>
      <c r="B6" s="6">
        <v>1016</v>
      </c>
      <c r="C6" t="s">
        <v>46</v>
      </c>
      <c r="D6" s="7">
        <v>144374.65</v>
      </c>
      <c r="E6" s="8">
        <v>12528</v>
      </c>
      <c r="N6" s="8">
        <f>+N5+E6</f>
        <v>126664</v>
      </c>
      <c r="O6" s="7">
        <f>+O5+D6</f>
        <v>1335640.5499999998</v>
      </c>
      <c r="P6" s="9">
        <f>+O6/N6</f>
        <v>10.544752652687423</v>
      </c>
    </row>
    <row r="7" spans="1:20">
      <c r="A7" s="5"/>
      <c r="G7" s="5">
        <v>43769</v>
      </c>
      <c r="H7" t="s">
        <v>47</v>
      </c>
      <c r="I7" s="13">
        <f>+P6*(J7+L7)</f>
        <v>-22070.589092180882</v>
      </c>
      <c r="J7" s="8">
        <v>-2052</v>
      </c>
      <c r="L7" s="12">
        <f>J7*L$2</f>
        <v>-41.04</v>
      </c>
      <c r="N7" s="8">
        <f>+N6+E7+J7+L7</f>
        <v>124570.96</v>
      </c>
      <c r="O7" s="7">
        <f>+O6+I7</f>
        <v>1313569.960907819</v>
      </c>
      <c r="P7" s="9">
        <f t="shared" ref="P7:P12" si="0">+O7/N7</f>
        <v>10.544752652687423</v>
      </c>
    </row>
    <row r="8" spans="1:20">
      <c r="A8" s="5"/>
      <c r="G8" s="5">
        <v>43781</v>
      </c>
      <c r="H8" t="s">
        <v>48</v>
      </c>
      <c r="I8" s="13">
        <f>+P7*(J8+L8)</f>
        <v>-622493.86661747599</v>
      </c>
      <c r="J8" s="8">
        <v>-57876</v>
      </c>
      <c r="L8" s="12">
        <f>J8*L$2</f>
        <v>-1157.52</v>
      </c>
      <c r="N8" s="8">
        <f>+N7+E8+J8+L8</f>
        <v>65537.440000000002</v>
      </c>
      <c r="O8" s="7">
        <f>+O7+I8</f>
        <v>691076.094290343</v>
      </c>
      <c r="P8" s="9">
        <f t="shared" si="0"/>
        <v>10.544752652687425</v>
      </c>
    </row>
    <row r="9" spans="1:20">
      <c r="A9" s="5">
        <v>43739</v>
      </c>
      <c r="B9" s="6">
        <v>1066</v>
      </c>
      <c r="C9" t="s">
        <v>49</v>
      </c>
      <c r="D9" s="7">
        <v>597669.9</v>
      </c>
      <c r="E9" s="8">
        <v>45960</v>
      </c>
      <c r="N9" s="8">
        <f t="shared" ref="N9:N12" si="1">+N8+E9</f>
        <v>111497.44</v>
      </c>
      <c r="O9" s="7">
        <f t="shared" ref="O9:O12" si="2">+O8+D9</f>
        <v>1288745.994290343</v>
      </c>
      <c r="P9" s="9">
        <f t="shared" si="0"/>
        <v>11.558525418075455</v>
      </c>
    </row>
    <row r="10" spans="1:20">
      <c r="A10" s="5">
        <v>43739</v>
      </c>
      <c r="B10" s="6">
        <v>1067</v>
      </c>
      <c r="C10" t="s">
        <v>49</v>
      </c>
      <c r="D10" s="7">
        <v>126781.2</v>
      </c>
      <c r="E10" s="8">
        <v>10080</v>
      </c>
      <c r="G10" s="5"/>
      <c r="N10" s="8">
        <f t="shared" si="1"/>
        <v>121577.44</v>
      </c>
      <c r="O10" s="7">
        <f t="shared" si="2"/>
        <v>1415527.194290343</v>
      </c>
      <c r="P10" s="9">
        <f t="shared" si="0"/>
        <v>11.643008721768965</v>
      </c>
    </row>
    <row r="11" spans="1:20">
      <c r="A11" s="5">
        <v>43739</v>
      </c>
      <c r="B11" s="6">
        <v>1068</v>
      </c>
      <c r="C11" t="s">
        <v>49</v>
      </c>
      <c r="D11" s="7">
        <v>442230.06</v>
      </c>
      <c r="E11" s="8">
        <v>32826</v>
      </c>
      <c r="G11" s="5"/>
      <c r="N11" s="8">
        <f t="shared" si="1"/>
        <v>154403.44</v>
      </c>
      <c r="O11" s="7">
        <f t="shared" si="2"/>
        <v>1857757.254290343</v>
      </c>
      <c r="P11" s="9">
        <f t="shared" si="0"/>
        <v>12.031838502369785</v>
      </c>
    </row>
    <row r="12" spans="1:20">
      <c r="A12" s="5">
        <v>43771</v>
      </c>
      <c r="B12" s="6">
        <v>1076</v>
      </c>
      <c r="C12" t="s">
        <v>46</v>
      </c>
      <c r="D12" s="7">
        <v>109860.7</v>
      </c>
      <c r="E12" s="8">
        <v>4014</v>
      </c>
      <c r="G12" s="5"/>
      <c r="N12" s="8">
        <f t="shared" si="1"/>
        <v>158417.44</v>
      </c>
      <c r="O12" s="7">
        <f t="shared" si="2"/>
        <v>1967617.954290343</v>
      </c>
      <c r="P12" s="9">
        <f t="shared" si="0"/>
        <v>12.420463013985978</v>
      </c>
    </row>
    <row r="13" spans="1:20">
      <c r="G13" s="5">
        <v>43793</v>
      </c>
      <c r="H13" t="s">
        <v>50</v>
      </c>
      <c r="I13" s="13">
        <f>+P12*(J13+L13)</f>
        <v>-364749.50164838368</v>
      </c>
      <c r="J13" s="8">
        <v>-28791</v>
      </c>
      <c r="L13" s="12">
        <f>J13*L$2</f>
        <v>-575.82000000000005</v>
      </c>
      <c r="N13" s="8">
        <f>+N12+E13+J13+L13</f>
        <v>129050.62</v>
      </c>
      <c r="O13" s="7">
        <f>+O12+I13</f>
        <v>1602868.4526419593</v>
      </c>
      <c r="P13" s="9">
        <f t="shared" ref="P13" si="3">+O13/N13</f>
        <v>12.42046301398598</v>
      </c>
    </row>
    <row r="14" spans="1:20">
      <c r="A14" s="5"/>
      <c r="B14" s="16"/>
      <c r="G14" s="5">
        <v>43799</v>
      </c>
      <c r="H14" t="s">
        <v>51</v>
      </c>
      <c r="I14" s="13">
        <f>+P13*(J14+L14)</f>
        <v>-964455.90849529917</v>
      </c>
      <c r="J14" s="8">
        <v>-76128</v>
      </c>
      <c r="L14" s="12">
        <f>J14*L$2</f>
        <v>-1522.56</v>
      </c>
      <c r="N14" s="8">
        <f>+N13+E14+J14+L14</f>
        <v>51400.06</v>
      </c>
      <c r="O14" s="7">
        <f>+O13+I14</f>
        <v>638412.54414666013</v>
      </c>
      <c r="P14" s="9">
        <f t="shared" ref="P14" si="4">+O14/N14</f>
        <v>12.420463013985978</v>
      </c>
    </row>
    <row r="15" spans="1:20">
      <c r="G15" s="5">
        <v>43814</v>
      </c>
      <c r="H15" t="s">
        <v>52</v>
      </c>
      <c r="I15" s="13">
        <f>+P14*(J15+L15)</f>
        <v>-431400.43868329556</v>
      </c>
      <c r="J15" s="8">
        <v>-34052</v>
      </c>
      <c r="L15" s="12">
        <f>J15*L$2</f>
        <v>-681.04</v>
      </c>
      <c r="N15" s="8">
        <f>+N14+E15+J15+L15</f>
        <v>16667.019999999997</v>
      </c>
      <c r="O15" s="7">
        <f>+O14+I15</f>
        <v>207012.10546336457</v>
      </c>
      <c r="P15" s="9">
        <f t="shared" ref="P15" si="5">+O15/N15</f>
        <v>12.42046301398598</v>
      </c>
    </row>
    <row r="16" spans="1:20">
      <c r="G16" s="5">
        <v>43821</v>
      </c>
      <c r="H16" t="s">
        <v>53</v>
      </c>
      <c r="I16" s="13">
        <f>+P15*(J16+L16)</f>
        <v>-200396.22163433486</v>
      </c>
      <c r="J16" s="8">
        <v>-15818</v>
      </c>
      <c r="L16" s="12">
        <f>J16*L$2</f>
        <v>-316.36</v>
      </c>
      <c r="N16" s="8">
        <f>+N15+E16+J16+L16</f>
        <v>532.65999999999678</v>
      </c>
      <c r="O16" s="7">
        <f>+O15+I16</f>
        <v>6615.8838290297135</v>
      </c>
      <c r="P16" s="9">
        <f t="shared" ref="P16" si="6">+O16/N16</f>
        <v>12.420463013985945</v>
      </c>
    </row>
    <row r="17" spans="7:16">
      <c r="G17" s="5">
        <v>43830</v>
      </c>
      <c r="H17" t="s">
        <v>55</v>
      </c>
      <c r="I17" s="13">
        <f>+P16*(J17+L17)</f>
        <v>-1216.2117383295038</v>
      </c>
      <c r="J17" s="8">
        <v>-96</v>
      </c>
      <c r="L17" s="12">
        <f>J17*L$2</f>
        <v>-1.92</v>
      </c>
      <c r="N17" s="8">
        <f>+N16+E17+J17+L17</f>
        <v>434.73999999999677</v>
      </c>
      <c r="O17" s="7">
        <f>+O16+I17</f>
        <v>5399.67209070021</v>
      </c>
      <c r="P17" s="9">
        <f t="shared" ref="P17" si="7">+O17/N17</f>
        <v>12.420463013985946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4"/>
  <sheetViews>
    <sheetView workbookViewId="0">
      <selection activeCell="J15" sqref="J15"/>
    </sheetView>
  </sheetViews>
  <sheetFormatPr defaultRowHeight="15"/>
  <cols>
    <col min="1" max="1" width="10.42578125" style="3" bestFit="1" customWidth="1"/>
    <col min="2" max="2" width="9.140625" style="6"/>
    <col min="3" max="3" width="9.7109375" bestFit="1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2" bestFit="1" customWidth="1"/>
  </cols>
  <sheetData>
    <row r="1" spans="1:21" ht="18.75">
      <c r="A1" s="2" t="s">
        <v>14</v>
      </c>
      <c r="E1" s="8">
        <f>SUM(E4:E22)</f>
        <v>732950</v>
      </c>
      <c r="I1" s="13"/>
      <c r="J1" s="8">
        <f>SUM(J4:J22)</f>
        <v>-691040</v>
      </c>
      <c r="L1" s="17">
        <f>(+E1+J1)/E1</f>
        <v>5.7179889487686743E-2</v>
      </c>
      <c r="M1" t="s">
        <v>30</v>
      </c>
      <c r="R1" s="11" t="s">
        <v>20</v>
      </c>
    </row>
    <row r="2" spans="1:21">
      <c r="C2" s="1" t="s">
        <v>1</v>
      </c>
      <c r="G2" s="1" t="s">
        <v>12</v>
      </c>
      <c r="L2" s="14">
        <v>0.05</v>
      </c>
      <c r="M2" t="s">
        <v>29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43703</v>
      </c>
      <c r="B5" s="6">
        <v>859</v>
      </c>
      <c r="C5" t="s">
        <v>13</v>
      </c>
      <c r="D5" s="7">
        <v>519903.21</v>
      </c>
      <c r="E5" s="8">
        <f>40000+10000+74600+30000+7400+4725+15800+5000+2100+19800</f>
        <v>209425</v>
      </c>
      <c r="N5" s="8">
        <f>+E5</f>
        <v>209425</v>
      </c>
      <c r="O5" s="7">
        <f>+D5</f>
        <v>519903.21</v>
      </c>
      <c r="P5" s="9">
        <f>+O5/N5</f>
        <v>2.4825269666945209</v>
      </c>
    </row>
    <row r="6" spans="1:21">
      <c r="A6" s="5">
        <v>43713</v>
      </c>
      <c r="B6" s="6" t="s">
        <v>42</v>
      </c>
      <c r="C6" t="s">
        <v>43</v>
      </c>
      <c r="D6" s="7">
        <v>568551.37</v>
      </c>
      <c r="E6" s="8">
        <f>60000+20000+55200+75000+10200+10200</f>
        <v>230600</v>
      </c>
      <c r="N6" s="8">
        <f>+N5+E6</f>
        <v>440025</v>
      </c>
      <c r="O6" s="7">
        <f>+O5+D6</f>
        <v>1088454.58</v>
      </c>
      <c r="P6" s="9">
        <f>+O6/N6</f>
        <v>2.4736198625078121</v>
      </c>
    </row>
    <row r="7" spans="1:21">
      <c r="A7" s="5">
        <v>43711</v>
      </c>
      <c r="B7" s="6">
        <v>898</v>
      </c>
      <c r="C7" t="s">
        <v>13</v>
      </c>
      <c r="D7" s="7">
        <v>604742.43000000005</v>
      </c>
      <c r="E7" s="8">
        <v>262925</v>
      </c>
      <c r="G7" s="5"/>
      <c r="I7" s="13">
        <f t="shared" ref="I7:I12" si="0">+P6*(J7+L7)</f>
        <v>0</v>
      </c>
      <c r="J7" s="8"/>
      <c r="L7" s="12">
        <f t="shared" ref="L7:L12" si="1">J7*L$2</f>
        <v>0</v>
      </c>
      <c r="N7" s="8">
        <f t="shared" ref="N7:N12" si="2">+N6+E7+J7+L7</f>
        <v>702950</v>
      </c>
      <c r="O7" s="7">
        <f>+O6+D7</f>
        <v>1693197.0100000002</v>
      </c>
      <c r="P7" s="9">
        <f t="shared" ref="P7" si="3">+O7/N7</f>
        <v>2.4087019133651046</v>
      </c>
    </row>
    <row r="8" spans="1:21">
      <c r="A8" s="5">
        <v>43712</v>
      </c>
      <c r="B8" s="6">
        <v>899</v>
      </c>
      <c r="C8" t="s">
        <v>13</v>
      </c>
      <c r="D8" s="7">
        <v>68402.25</v>
      </c>
      <c r="E8" s="8">
        <v>30000</v>
      </c>
      <c r="G8" s="5"/>
      <c r="I8" s="13">
        <f t="shared" si="0"/>
        <v>0</v>
      </c>
      <c r="L8" s="12">
        <f t="shared" si="1"/>
        <v>0</v>
      </c>
      <c r="N8" s="8">
        <f t="shared" si="2"/>
        <v>732950</v>
      </c>
      <c r="O8" s="7">
        <f>+O7+D8</f>
        <v>1761599.2600000002</v>
      </c>
      <c r="P8" s="9">
        <f t="shared" ref="P8" si="4">+O8/N8</f>
        <v>2.4034371512381476</v>
      </c>
    </row>
    <row r="9" spans="1:21">
      <c r="G9" s="5">
        <v>43781</v>
      </c>
      <c r="H9" t="s">
        <v>48</v>
      </c>
      <c r="I9" s="13">
        <f t="shared" si="0"/>
        <v>-5854.7729004161274</v>
      </c>
      <c r="J9" s="8">
        <v>-2320</v>
      </c>
      <c r="L9" s="12">
        <f t="shared" si="1"/>
        <v>-116</v>
      </c>
      <c r="N9" s="8">
        <f t="shared" si="2"/>
        <v>730514</v>
      </c>
      <c r="O9" s="7">
        <f t="shared" ref="O9:O12" si="5">+O8+I9</f>
        <v>1755744.4870995842</v>
      </c>
      <c r="P9" s="9">
        <f t="shared" ref="P9" si="6">+O9/N9</f>
        <v>2.4034371512381476</v>
      </c>
    </row>
    <row r="10" spans="1:21">
      <c r="G10" s="5">
        <v>43793</v>
      </c>
      <c r="H10" t="s">
        <v>50</v>
      </c>
      <c r="I10" s="13">
        <f t="shared" si="0"/>
        <v>-193257.97789390822</v>
      </c>
      <c r="J10" s="4">
        <v>-76580</v>
      </c>
      <c r="L10" s="12">
        <f t="shared" si="1"/>
        <v>-3829</v>
      </c>
      <c r="N10" s="8">
        <f t="shared" si="2"/>
        <v>650105</v>
      </c>
      <c r="O10" s="7">
        <f t="shared" si="5"/>
        <v>1562486.5092056759</v>
      </c>
      <c r="P10" s="9">
        <f t="shared" ref="P10" si="7">+O10/N10</f>
        <v>2.4034371512381476</v>
      </c>
    </row>
    <row r="11" spans="1:21">
      <c r="G11" s="5">
        <v>43799</v>
      </c>
      <c r="H11" t="s">
        <v>51</v>
      </c>
      <c r="I11" s="13">
        <f t="shared" si="0"/>
        <v>-649021.76488319819</v>
      </c>
      <c r="J11" s="4">
        <v>-257180</v>
      </c>
      <c r="L11" s="12">
        <f t="shared" si="1"/>
        <v>-12859</v>
      </c>
      <c r="N11" s="8">
        <f t="shared" si="2"/>
        <v>380066</v>
      </c>
      <c r="O11" s="7">
        <f t="shared" si="5"/>
        <v>913464.74432247772</v>
      </c>
      <c r="P11" s="9">
        <f t="shared" ref="P11" si="8">+O11/N11</f>
        <v>2.4034371512381472</v>
      </c>
    </row>
    <row r="12" spans="1:21">
      <c r="G12" s="5">
        <v>43814</v>
      </c>
      <c r="H12" t="s">
        <v>52</v>
      </c>
      <c r="I12" s="13">
        <f t="shared" si="0"/>
        <v>-608845.90946310118</v>
      </c>
      <c r="J12" s="4">
        <v>-241260</v>
      </c>
      <c r="L12" s="12">
        <f t="shared" si="1"/>
        <v>-12063</v>
      </c>
      <c r="N12" s="8">
        <f t="shared" si="2"/>
        <v>126743</v>
      </c>
      <c r="O12" s="7">
        <f t="shared" si="5"/>
        <v>304618.83485937654</v>
      </c>
      <c r="P12" s="9">
        <f t="shared" ref="P12" si="9">+O12/N12</f>
        <v>2.4034371512381476</v>
      </c>
    </row>
    <row r="13" spans="1:21">
      <c r="G13" s="5">
        <v>43821</v>
      </c>
      <c r="H13" t="s">
        <v>53</v>
      </c>
      <c r="I13" s="13">
        <f t="shared" ref="I13" si="10">+P12*(J13+L13)</f>
        <v>-274316.29925656598</v>
      </c>
      <c r="J13" s="4">
        <v>-108700</v>
      </c>
      <c r="L13" s="12">
        <f t="shared" ref="L13" si="11">J13*L$2</f>
        <v>-5435</v>
      </c>
      <c r="N13" s="8">
        <f t="shared" ref="N13" si="12">+N12+E13+J13+L13</f>
        <v>12608</v>
      </c>
      <c r="O13" s="7">
        <f t="shared" ref="O13" si="13">+O12+I13</f>
        <v>30302.53560281056</v>
      </c>
      <c r="P13" s="9">
        <f t="shared" ref="P13" si="14">+O13/N13</f>
        <v>2.4034371512381472</v>
      </c>
    </row>
    <row r="14" spans="1:21">
      <c r="G14" s="5">
        <v>43838</v>
      </c>
      <c r="H14" t="s">
        <v>56</v>
      </c>
      <c r="I14" s="13">
        <f t="shared" ref="I14" si="15">+P13*(J14+L14)</f>
        <v>-12618.045044000273</v>
      </c>
      <c r="J14" s="4">
        <v>-5000</v>
      </c>
      <c r="L14" s="12">
        <f t="shared" ref="L14" si="16">J14*L$2</f>
        <v>-250</v>
      </c>
      <c r="N14" s="8">
        <f t="shared" ref="N14" si="17">+N13+E14+J14+L14</f>
        <v>7358</v>
      </c>
      <c r="O14" s="7">
        <f t="shared" ref="O14" si="18">+O13+I14</f>
        <v>17684.490558810285</v>
      </c>
      <c r="P14" s="9">
        <f t="shared" ref="P14" si="19">+O14/N14</f>
        <v>2.4034371512381467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L10" sqref="L10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9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0.710937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16</v>
      </c>
      <c r="L1" t="s">
        <v>17</v>
      </c>
      <c r="R1" s="11" t="s">
        <v>22</v>
      </c>
    </row>
    <row r="2" spans="1:21">
      <c r="C2" s="1" t="s">
        <v>1</v>
      </c>
      <c r="G2" s="1" t="s">
        <v>12</v>
      </c>
      <c r="L2" s="17">
        <v>0.05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43725</v>
      </c>
      <c r="B5" s="6">
        <v>931</v>
      </c>
      <c r="C5" t="s">
        <v>13</v>
      </c>
      <c r="D5" s="7">
        <v>108575</v>
      </c>
      <c r="E5" s="8">
        <v>160000</v>
      </c>
      <c r="N5" s="8">
        <f>+E5</f>
        <v>160000</v>
      </c>
      <c r="O5" s="7">
        <f>+D5</f>
        <v>108575</v>
      </c>
      <c r="P5" s="9">
        <f>+O5/N5</f>
        <v>0.67859375</v>
      </c>
    </row>
    <row r="6" spans="1:21">
      <c r="A6" s="5"/>
      <c r="G6" s="5">
        <v>43905</v>
      </c>
      <c r="H6" t="s">
        <v>64</v>
      </c>
      <c r="I6" s="13">
        <f>+P5*(J6+L6)</f>
        <v>-11628.3825</v>
      </c>
      <c r="J6" s="8">
        <v>-16320</v>
      </c>
      <c r="L6" s="12">
        <f>J6*L$2</f>
        <v>-816</v>
      </c>
      <c r="N6" s="8">
        <f>+N5+E6+J6+L6</f>
        <v>142864</v>
      </c>
      <c r="O6" s="7">
        <f>+O5+I6</f>
        <v>96946.617499999993</v>
      </c>
      <c r="P6" s="9">
        <f t="shared" ref="P6" si="0">+O6/N6</f>
        <v>0.67859375</v>
      </c>
      <c r="S6" s="15">
        <f>+R6+R5</f>
        <v>0</v>
      </c>
      <c r="T6" s="15">
        <f>+E6+E5</f>
        <v>160000</v>
      </c>
      <c r="U6" s="15">
        <f>+D6+D5</f>
        <v>108575</v>
      </c>
    </row>
    <row r="7" spans="1:21">
      <c r="G7" s="5">
        <v>43919</v>
      </c>
      <c r="H7" t="s">
        <v>65</v>
      </c>
      <c r="I7" s="13">
        <f>+P6*(J7+L7)</f>
        <v>-53177.049187500001</v>
      </c>
      <c r="J7" s="8">
        <f>-840-2240-480-640-70080-192-160</f>
        <v>-74632</v>
      </c>
      <c r="L7" s="12">
        <f>J7*L$2</f>
        <v>-3731.6000000000004</v>
      </c>
      <c r="N7" s="8">
        <f>+N6+E7+J7+L7</f>
        <v>64500.4</v>
      </c>
      <c r="O7" s="7">
        <f>+O6+I7</f>
        <v>43769.568312499992</v>
      </c>
      <c r="P7" s="9">
        <f t="shared" ref="P7" si="1">+O7/N7</f>
        <v>0.67859374999999988</v>
      </c>
    </row>
    <row r="8" spans="1:21">
      <c r="G8" s="5">
        <v>43921</v>
      </c>
      <c r="H8" t="s">
        <v>66</v>
      </c>
      <c r="I8" s="13">
        <f t="shared" ref="I8:I12" si="2">+P7*(J8+L8)</f>
        <v>-10032.329999999998</v>
      </c>
      <c r="J8" s="8">
        <v>-14080</v>
      </c>
      <c r="L8" s="12">
        <f t="shared" ref="L8:L12" si="3">J8*L$2</f>
        <v>-704</v>
      </c>
      <c r="N8" s="8">
        <f t="shared" ref="N8:N12" si="4">+N7+E8+J8+L8</f>
        <v>49716.4</v>
      </c>
      <c r="O8" s="7">
        <f t="shared" ref="O8:O12" si="5">+O7+I8</f>
        <v>33737.238312499991</v>
      </c>
      <c r="P8" s="9">
        <f t="shared" ref="P8" si="6">+O8/N8</f>
        <v>0.67859374999999977</v>
      </c>
    </row>
    <row r="9" spans="1:21">
      <c r="G9" s="5">
        <v>43951</v>
      </c>
      <c r="I9" s="13">
        <f t="shared" si="2"/>
        <v>-33736.966874999991</v>
      </c>
      <c r="J9" s="8">
        <v>-48160</v>
      </c>
      <c r="L9" s="12">
        <f>J9*L$2+852</f>
        <v>-1556</v>
      </c>
      <c r="N9" s="8">
        <f t="shared" si="4"/>
        <v>0.40000000000145519</v>
      </c>
      <c r="O9" s="7">
        <f t="shared" si="5"/>
        <v>0.27143749999959255</v>
      </c>
      <c r="P9" s="9">
        <f t="shared" ref="P9" si="7">+O9/N9</f>
        <v>0.67859374999651267</v>
      </c>
    </row>
    <row r="10" spans="1:21">
      <c r="G10" s="5"/>
      <c r="I10" s="13">
        <f t="shared" si="2"/>
        <v>0</v>
      </c>
      <c r="J10" s="8"/>
      <c r="L10" s="12">
        <f t="shared" si="3"/>
        <v>0</v>
      </c>
      <c r="N10" s="8">
        <f t="shared" si="4"/>
        <v>0.40000000000145519</v>
      </c>
      <c r="O10" s="7">
        <f t="shared" si="5"/>
        <v>0.27143749999959255</v>
      </c>
      <c r="P10" s="9">
        <f t="shared" ref="P10" si="8">+O10/N10</f>
        <v>0.67859374999651267</v>
      </c>
    </row>
    <row r="11" spans="1:21">
      <c r="G11" s="5"/>
      <c r="I11" s="13">
        <f t="shared" si="2"/>
        <v>0</v>
      </c>
      <c r="J11" s="8"/>
      <c r="L11" s="12">
        <f t="shared" si="3"/>
        <v>0</v>
      </c>
      <c r="N11" s="8">
        <f t="shared" si="4"/>
        <v>0.40000000000145519</v>
      </c>
      <c r="O11" s="7">
        <f t="shared" si="5"/>
        <v>0.27143749999959255</v>
      </c>
      <c r="P11" s="9">
        <f t="shared" ref="P11" si="9">+O11/N11</f>
        <v>0.67859374999651267</v>
      </c>
    </row>
    <row r="12" spans="1:21">
      <c r="G12" s="5"/>
      <c r="I12" s="13">
        <f t="shared" si="2"/>
        <v>0</v>
      </c>
      <c r="J12" s="8"/>
      <c r="L12" s="12">
        <f t="shared" si="3"/>
        <v>0</v>
      </c>
      <c r="N12" s="8">
        <f t="shared" si="4"/>
        <v>0.40000000000145519</v>
      </c>
      <c r="O12" s="7">
        <f t="shared" si="5"/>
        <v>0.27143749999959255</v>
      </c>
      <c r="P12" s="9">
        <f t="shared" ref="P12" si="10">+O12/N12</f>
        <v>0.67859374999651267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7"/>
  <sheetViews>
    <sheetView workbookViewId="0">
      <selection activeCell="G12" sqref="G12:O12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4" ht="18.75">
      <c r="A1" s="2" t="s">
        <v>15</v>
      </c>
      <c r="L1" t="s">
        <v>18</v>
      </c>
      <c r="R1" s="11" t="s">
        <v>22</v>
      </c>
      <c r="W1" t="s">
        <v>35</v>
      </c>
      <c r="X1" t="s">
        <v>38</v>
      </c>
    </row>
    <row r="2" spans="1:24">
      <c r="C2" s="1" t="s">
        <v>1</v>
      </c>
      <c r="G2" s="1" t="s">
        <v>12</v>
      </c>
      <c r="L2" s="17">
        <v>0.05</v>
      </c>
      <c r="R2" s="8" t="s">
        <v>21</v>
      </c>
      <c r="S2" s="4" t="s">
        <v>26</v>
      </c>
      <c r="T2" s="4" t="s">
        <v>27</v>
      </c>
      <c r="U2" s="8" t="s">
        <v>28</v>
      </c>
      <c r="W2" t="s">
        <v>36</v>
      </c>
      <c r="X2" t="s">
        <v>37</v>
      </c>
    </row>
    <row r="3" spans="1:24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  <c r="W3" t="s">
        <v>40</v>
      </c>
      <c r="X3" t="s">
        <v>39</v>
      </c>
    </row>
    <row r="5" spans="1:24">
      <c r="A5" s="5">
        <v>43748</v>
      </c>
      <c r="B5" s="6">
        <v>1013</v>
      </c>
      <c r="C5" t="s">
        <v>13</v>
      </c>
      <c r="D5" s="7">
        <v>564590</v>
      </c>
      <c r="E5" s="8">
        <v>650000</v>
      </c>
      <c r="N5" s="8">
        <f>+E5</f>
        <v>650000</v>
      </c>
      <c r="O5" s="7">
        <f>+D5</f>
        <v>564590</v>
      </c>
      <c r="P5" s="9">
        <f>+O5/N5</f>
        <v>0.86860000000000004</v>
      </c>
    </row>
    <row r="6" spans="1:24">
      <c r="A6" s="5">
        <v>43759</v>
      </c>
      <c r="B6" s="6">
        <v>1028</v>
      </c>
      <c r="C6" t="s">
        <v>13</v>
      </c>
      <c r="D6" s="7">
        <v>173720</v>
      </c>
      <c r="E6" s="8">
        <v>200000</v>
      </c>
      <c r="N6" s="8">
        <f>+N5+E6</f>
        <v>850000</v>
      </c>
      <c r="O6" s="7">
        <f>+O5+D6</f>
        <v>738310</v>
      </c>
      <c r="P6" s="9">
        <f>+O6/N6</f>
        <v>0.86860000000000004</v>
      </c>
    </row>
    <row r="7" spans="1:24">
      <c r="A7" s="5"/>
      <c r="G7" s="5">
        <v>43884</v>
      </c>
      <c r="H7" t="s">
        <v>62</v>
      </c>
      <c r="I7" s="13">
        <f>+P6*(J7+L7)</f>
        <v>-1805.8194000000001</v>
      </c>
      <c r="J7" s="8">
        <v>-1980</v>
      </c>
      <c r="L7" s="12">
        <f>J7*L$2</f>
        <v>-99</v>
      </c>
      <c r="N7" s="8">
        <f>+N6+E7+J7+L7</f>
        <v>847921</v>
      </c>
      <c r="O7" s="7">
        <f>+O6+I7</f>
        <v>736504.18059999996</v>
      </c>
      <c r="P7" s="9">
        <f t="shared" ref="P7" si="0">+O7/N7</f>
        <v>0.86859999999999993</v>
      </c>
      <c r="S7" s="15">
        <f>SUM(R5:R7)</f>
        <v>0</v>
      </c>
      <c r="T7" s="15">
        <f>SUM(E5:E7)</f>
        <v>850000</v>
      </c>
      <c r="U7" s="15">
        <f>SUM(D5:D7)</f>
        <v>738310</v>
      </c>
    </row>
    <row r="8" spans="1:24">
      <c r="G8" s="5">
        <v>43890</v>
      </c>
      <c r="H8" t="s">
        <v>63</v>
      </c>
      <c r="I8" s="13">
        <f>+P7*(J8+L8)</f>
        <v>-20757.802799999998</v>
      </c>
      <c r="J8" s="8">
        <v>-22760</v>
      </c>
      <c r="L8" s="12">
        <f>J8*L$2</f>
        <v>-1138</v>
      </c>
      <c r="N8" s="8">
        <f>+N7+E8+J8+L8</f>
        <v>824023</v>
      </c>
      <c r="O8" s="7">
        <f>+O7+I8</f>
        <v>715746.37780000002</v>
      </c>
      <c r="P8" s="9">
        <f t="shared" ref="P8" si="1">+O8/N8</f>
        <v>0.86860000000000004</v>
      </c>
    </row>
    <row r="9" spans="1:24">
      <c r="G9" s="5">
        <v>43905</v>
      </c>
      <c r="H9" t="s">
        <v>64</v>
      </c>
      <c r="I9" s="13">
        <f>+P8*(J9+L9)</f>
        <v>-164028.5955</v>
      </c>
      <c r="J9" s="8">
        <v>-179850</v>
      </c>
      <c r="L9" s="12">
        <f>J9*L$2</f>
        <v>-8992.5</v>
      </c>
      <c r="N9" s="8">
        <f>+N8+E9+J9+L9</f>
        <v>635180.5</v>
      </c>
      <c r="O9" s="7">
        <f>+O8+I9</f>
        <v>551717.78230000008</v>
      </c>
      <c r="P9" s="9">
        <f t="shared" ref="P9" si="2">+O9/N9</f>
        <v>0.86860000000000015</v>
      </c>
    </row>
    <row r="10" spans="1:24">
      <c r="G10" s="5">
        <v>43919</v>
      </c>
      <c r="H10" t="s">
        <v>65</v>
      </c>
      <c r="I10" s="13">
        <f>+P9*(J10+L10)</f>
        <v>-372983.78880000004</v>
      </c>
      <c r="J10" s="8">
        <v>-408960</v>
      </c>
      <c r="L10" s="12">
        <f>J10*L$2</f>
        <v>-20448</v>
      </c>
      <c r="N10" s="8">
        <f>+N9+E10+J10+L10</f>
        <v>205772.5</v>
      </c>
      <c r="O10" s="7">
        <f>+O9+I10</f>
        <v>178733.99350000004</v>
      </c>
      <c r="P10" s="9">
        <f t="shared" ref="P10" si="3">+O10/N10</f>
        <v>0.86860000000000015</v>
      </c>
    </row>
    <row r="11" spans="1:24">
      <c r="G11" s="5">
        <v>43921</v>
      </c>
      <c r="H11" t="s">
        <v>66</v>
      </c>
      <c r="I11" s="13">
        <f t="shared" ref="I11:I12" si="4">+P10*(J11+L11)</f>
        <v>-56764.747200000013</v>
      </c>
      <c r="J11" s="8">
        <v>-62240</v>
      </c>
      <c r="L11" s="12">
        <f t="shared" ref="L11:L12" si="5">J11*L$2</f>
        <v>-3112</v>
      </c>
      <c r="N11" s="8">
        <f t="shared" ref="N11:N12" si="6">+N10+E11+J11+L11</f>
        <v>140420.5</v>
      </c>
      <c r="O11" s="7">
        <f t="shared" ref="O11:O12" si="7">+O10+I11</f>
        <v>121969.24630000003</v>
      </c>
      <c r="P11" s="9">
        <f t="shared" ref="P11:P12" si="8">+O11/N11</f>
        <v>0.86860000000000015</v>
      </c>
    </row>
    <row r="12" spans="1:24">
      <c r="G12" s="5">
        <v>43951</v>
      </c>
      <c r="I12" s="13">
        <f t="shared" si="4"/>
        <v>-96109.721400000009</v>
      </c>
      <c r="J12" s="8">
        <v>-105380</v>
      </c>
      <c r="L12" s="12">
        <f t="shared" si="5"/>
        <v>-5269</v>
      </c>
      <c r="N12" s="8">
        <f t="shared" si="6"/>
        <v>29771.5</v>
      </c>
      <c r="O12" s="7">
        <f t="shared" si="7"/>
        <v>25859.524900000019</v>
      </c>
      <c r="P12" s="9">
        <f t="shared" si="8"/>
        <v>0.86860000000000059</v>
      </c>
    </row>
    <row r="13" spans="1:24">
      <c r="G13" s="5"/>
      <c r="I13" s="13">
        <f t="shared" ref="I13" si="9">+P12*(J13+L13)</f>
        <v>0</v>
      </c>
      <c r="J13" s="8"/>
      <c r="L13" s="12">
        <f t="shared" ref="L13" si="10">J13*L$2</f>
        <v>0</v>
      </c>
      <c r="N13" s="8">
        <f t="shared" ref="N13" si="11">+N12+E13+J13+L13</f>
        <v>29771.5</v>
      </c>
      <c r="O13" s="7">
        <f t="shared" ref="O13" si="12">+O12+I13</f>
        <v>25859.524900000019</v>
      </c>
      <c r="P13" s="9">
        <f t="shared" ref="P13" si="13">+O13/N13</f>
        <v>0.86860000000000059</v>
      </c>
    </row>
    <row r="14" spans="1:24">
      <c r="G14" s="5"/>
      <c r="I14" s="13">
        <f t="shared" ref="I14" si="14">+P13*(J14+L14)</f>
        <v>0</v>
      </c>
      <c r="J14" s="8"/>
      <c r="L14" s="12">
        <f t="shared" ref="L14" si="15">J14*L$2</f>
        <v>0</v>
      </c>
      <c r="N14" s="8">
        <f t="shared" ref="N14" si="16">+N13+E14+J14+L14</f>
        <v>29771.5</v>
      </c>
      <c r="O14" s="7">
        <f t="shared" ref="O14" si="17">+O13+I14</f>
        <v>25859.524900000019</v>
      </c>
      <c r="P14" s="9">
        <f t="shared" ref="P14" si="18">+O14/N14</f>
        <v>0.86860000000000059</v>
      </c>
    </row>
    <row r="15" spans="1:24">
      <c r="G15" s="5"/>
      <c r="I15" s="13">
        <f t="shared" ref="I15" si="19">+P14*(J15+L15)</f>
        <v>0</v>
      </c>
      <c r="J15" s="8"/>
      <c r="L15" s="12">
        <f t="shared" ref="L15" si="20">J15*L$2</f>
        <v>0</v>
      </c>
      <c r="N15" s="8">
        <f t="shared" ref="N15" si="21">+N14+E15+J15+L15</f>
        <v>29771.5</v>
      </c>
      <c r="O15" s="7">
        <f t="shared" ref="O15" si="22">+O14+I15</f>
        <v>25859.524900000019</v>
      </c>
      <c r="P15" s="9">
        <f t="shared" ref="P15" si="23">+O15/N15</f>
        <v>0.86860000000000059</v>
      </c>
    </row>
    <row r="16" spans="1:24">
      <c r="G16" s="5"/>
      <c r="I16" s="13">
        <f t="shared" ref="I16" si="24">+P15*(J16+L16)</f>
        <v>0</v>
      </c>
      <c r="J16" s="8"/>
      <c r="L16" s="12">
        <f t="shared" ref="L16" si="25">J16*L$2</f>
        <v>0</v>
      </c>
      <c r="N16" s="8">
        <f t="shared" ref="N16" si="26">+N15+E16+J16+L16</f>
        <v>29771.5</v>
      </c>
      <c r="O16" s="7">
        <f t="shared" ref="O16" si="27">+O15+I16</f>
        <v>25859.524900000019</v>
      </c>
      <c r="P16" s="9">
        <f t="shared" ref="P16" si="28">+O16/N16</f>
        <v>0.86860000000000059</v>
      </c>
    </row>
    <row r="17" spans="7:16">
      <c r="G17" s="5"/>
      <c r="I17" s="13">
        <f t="shared" ref="I17" si="29">+P16*(J17+L17)</f>
        <v>0</v>
      </c>
      <c r="J17" s="8"/>
      <c r="L17" s="12">
        <f t="shared" ref="L17" si="30">J17*L$2</f>
        <v>0</v>
      </c>
      <c r="N17" s="8">
        <f t="shared" ref="N17" si="31">+N16+E17+J17+L17</f>
        <v>29771.5</v>
      </c>
      <c r="O17" s="7">
        <f t="shared" ref="O17" si="32">+O16+I17</f>
        <v>25859.524900000019</v>
      </c>
      <c r="P17" s="9">
        <f t="shared" ref="P17" si="33">+O17/N17</f>
        <v>0.86860000000000059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30"/>
  <sheetViews>
    <sheetView workbookViewId="0">
      <selection activeCell="L16" sqref="L16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31</v>
      </c>
      <c r="L1" s="18" t="s">
        <v>33</v>
      </c>
      <c r="M1" s="18"/>
      <c r="N1" s="19"/>
      <c r="O1" s="19"/>
      <c r="R1" s="11" t="s">
        <v>34</v>
      </c>
    </row>
    <row r="2" spans="1:21">
      <c r="C2" s="1" t="s">
        <v>1</v>
      </c>
      <c r="G2" s="1" t="s">
        <v>12</v>
      </c>
      <c r="L2" s="14">
        <v>0.02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43837</v>
      </c>
      <c r="B5" s="6">
        <v>1258</v>
      </c>
      <c r="C5" t="s">
        <v>54</v>
      </c>
      <c r="D5" s="7">
        <v>9253.44</v>
      </c>
      <c r="E5" s="8">
        <v>2040</v>
      </c>
      <c r="N5" s="8">
        <f>+E5</f>
        <v>2040</v>
      </c>
      <c r="O5" s="7">
        <f>+D5</f>
        <v>9253.44</v>
      </c>
      <c r="P5" s="9">
        <f>+O5/N5</f>
        <v>4.5360000000000005</v>
      </c>
    </row>
    <row r="6" spans="1:21">
      <c r="A6" s="5">
        <v>43844</v>
      </c>
      <c r="B6" s="6">
        <v>1301</v>
      </c>
      <c r="C6" t="s">
        <v>54</v>
      </c>
      <c r="D6" s="7">
        <v>13608</v>
      </c>
      <c r="E6" s="8">
        <v>3000</v>
      </c>
      <c r="N6" s="8">
        <f t="shared" ref="N6:N8" si="0">+N5+E6</f>
        <v>5040</v>
      </c>
      <c r="O6" s="7">
        <f t="shared" ref="O6:O8" si="1">+O5+D6</f>
        <v>22861.440000000002</v>
      </c>
      <c r="P6" s="9">
        <f t="shared" ref="P6:P8" si="2">+O6/N6</f>
        <v>4.5360000000000005</v>
      </c>
    </row>
    <row r="7" spans="1:21">
      <c r="A7" s="20">
        <v>43852</v>
      </c>
      <c r="B7" s="21">
        <v>1324</v>
      </c>
      <c r="C7" t="s">
        <v>58</v>
      </c>
      <c r="D7" s="7">
        <v>20932.8</v>
      </c>
      <c r="E7" s="8">
        <v>4704</v>
      </c>
      <c r="N7" s="8">
        <f t="shared" si="0"/>
        <v>9744</v>
      </c>
      <c r="O7" s="7">
        <f t="shared" si="1"/>
        <v>43794.240000000005</v>
      </c>
      <c r="P7" s="9">
        <f t="shared" si="2"/>
        <v>4.4944827586206904</v>
      </c>
    </row>
    <row r="8" spans="1:21">
      <c r="A8" s="5">
        <v>43865</v>
      </c>
      <c r="B8" s="6">
        <v>1383</v>
      </c>
      <c r="C8" t="s">
        <v>54</v>
      </c>
      <c r="D8" s="7">
        <v>29573.040000000001</v>
      </c>
      <c r="E8" s="8">
        <v>6060</v>
      </c>
      <c r="N8" s="8">
        <f t="shared" si="0"/>
        <v>15804</v>
      </c>
      <c r="O8" s="7">
        <f t="shared" si="1"/>
        <v>73367.28</v>
      </c>
      <c r="P8" s="9">
        <f t="shared" si="2"/>
        <v>4.6423234624145788</v>
      </c>
    </row>
    <row r="9" spans="1:21">
      <c r="A9" s="5">
        <v>43892</v>
      </c>
      <c r="B9" s="6">
        <v>1495</v>
      </c>
      <c r="C9" t="s">
        <v>54</v>
      </c>
      <c r="D9" s="7">
        <v>63685.440000000002</v>
      </c>
      <c r="E9" s="8">
        <v>14040</v>
      </c>
      <c r="N9" s="8">
        <f t="shared" ref="N9" si="3">+N8+E9</f>
        <v>29844</v>
      </c>
      <c r="O9" s="7">
        <f t="shared" ref="O9" si="4">+O8+D9</f>
        <v>137052.72</v>
      </c>
      <c r="P9" s="9">
        <f t="shared" ref="P9:P10" si="5">+O9/N9</f>
        <v>4.5923039806996382</v>
      </c>
    </row>
    <row r="10" spans="1:21">
      <c r="A10" s="5"/>
      <c r="G10" s="5">
        <v>43905</v>
      </c>
      <c r="H10" t="s">
        <v>64</v>
      </c>
      <c r="I10" s="13">
        <f>+P9*(J10+L10)</f>
        <v>-1798.7136231604343</v>
      </c>
      <c r="J10" s="8">
        <v>-384</v>
      </c>
      <c r="L10" s="12">
        <f>J10*L$2</f>
        <v>-7.68</v>
      </c>
      <c r="N10" s="8">
        <f>+N9+E10+J10+L10</f>
        <v>29452.32</v>
      </c>
      <c r="O10" s="7">
        <f>+O9+I10</f>
        <v>135254.00637683956</v>
      </c>
      <c r="P10" s="9">
        <f t="shared" si="5"/>
        <v>4.5923039806996382</v>
      </c>
    </row>
    <row r="11" spans="1:21">
      <c r="A11" s="5"/>
      <c r="G11" s="5">
        <v>43919</v>
      </c>
      <c r="H11" t="s">
        <v>65</v>
      </c>
      <c r="I11" s="13">
        <f>+P10*(J11+L11)</f>
        <v>-13640.244975633292</v>
      </c>
      <c r="J11" s="8">
        <f>-96-2688-128</f>
        <v>-2912</v>
      </c>
      <c r="L11" s="12">
        <f>J11*L$2</f>
        <v>-58.24</v>
      </c>
      <c r="N11" s="8">
        <f>+N10+E11+J11+L11</f>
        <v>26482.079999999998</v>
      </c>
      <c r="O11" s="7">
        <f>+O10+I11</f>
        <v>121613.76140120627</v>
      </c>
      <c r="P11" s="9">
        <f t="shared" ref="P11" si="6">+O11/N11</f>
        <v>4.5923039806996382</v>
      </c>
    </row>
    <row r="12" spans="1:21">
      <c r="A12" s="5">
        <v>43897</v>
      </c>
      <c r="B12" s="6">
        <v>1567</v>
      </c>
      <c r="C12" t="s">
        <v>58</v>
      </c>
      <c r="D12" s="7">
        <v>36258.35</v>
      </c>
      <c r="E12" s="8">
        <v>8148</v>
      </c>
      <c r="N12" s="8">
        <f t="shared" ref="N12" si="7">+N11+E12</f>
        <v>34630.080000000002</v>
      </c>
      <c r="O12" s="7">
        <f t="shared" ref="O12" si="8">+O11+D12</f>
        <v>157872.11140120626</v>
      </c>
      <c r="P12" s="9">
        <f t="shared" ref="P12:P14" si="9">+O12/N12</f>
        <v>4.5588145162011253</v>
      </c>
    </row>
    <row r="13" spans="1:21">
      <c r="A13" s="5"/>
      <c r="G13" s="5">
        <v>43921</v>
      </c>
      <c r="H13" t="s">
        <v>66</v>
      </c>
      <c r="I13" s="13">
        <f>+P12*(J13+L13)</f>
        <v>-10016.080197255169</v>
      </c>
      <c r="J13" s="8">
        <v>-2154</v>
      </c>
      <c r="L13" s="12">
        <f>J13*L$2</f>
        <v>-43.08</v>
      </c>
      <c r="N13" s="8">
        <f t="shared" ref="N13:N14" si="10">+N12+E13+J13+L13</f>
        <v>32433</v>
      </c>
      <c r="O13" s="7">
        <f t="shared" ref="O13:O14" si="11">+O12+I13</f>
        <v>147856.0312039511</v>
      </c>
      <c r="P13" s="9">
        <f t="shared" si="9"/>
        <v>4.5588145162011253</v>
      </c>
    </row>
    <row r="14" spans="1:21">
      <c r="A14" s="5"/>
      <c r="G14" s="5">
        <v>43951</v>
      </c>
      <c r="I14" s="13">
        <f>+P13*(J14+L14)</f>
        <v>-116621.7694276507</v>
      </c>
      <c r="J14" s="8">
        <v>-25080</v>
      </c>
      <c r="L14" s="12">
        <f>J14*L$2</f>
        <v>-501.6</v>
      </c>
      <c r="N14" s="8">
        <f t="shared" si="10"/>
        <v>6851.4</v>
      </c>
      <c r="O14" s="7">
        <f t="shared" si="11"/>
        <v>31234.261776300409</v>
      </c>
      <c r="P14" s="9">
        <f t="shared" si="9"/>
        <v>4.558814516201128</v>
      </c>
    </row>
    <row r="15" spans="1:21">
      <c r="A15" s="5"/>
      <c r="G15" s="5">
        <v>43975</v>
      </c>
      <c r="I15">
        <v>-31234.26</v>
      </c>
      <c r="J15" s="4">
        <v>-6851</v>
      </c>
      <c r="L15" s="12">
        <v>0</v>
      </c>
      <c r="N15" s="8">
        <f t="shared" ref="N15:N19" si="12">+N14+E15+J15+L15</f>
        <v>0.3999999999996362</v>
      </c>
      <c r="O15" s="7">
        <f t="shared" ref="O15:O19" si="13">+O14+I15</f>
        <v>1.7763004107109737E-3</v>
      </c>
      <c r="P15" s="9">
        <f t="shared" ref="P15:P19" si="14">+O15/N15</f>
        <v>4.4407510267814726E-3</v>
      </c>
    </row>
    <row r="16" spans="1:21">
      <c r="A16" s="5"/>
      <c r="N16" s="8">
        <f t="shared" si="12"/>
        <v>0.3999999999996362</v>
      </c>
      <c r="O16" s="7">
        <f t="shared" si="13"/>
        <v>1.7763004107109737E-3</v>
      </c>
      <c r="P16" s="9">
        <f t="shared" si="14"/>
        <v>4.4407510267814726E-3</v>
      </c>
    </row>
    <row r="17" spans="1:16">
      <c r="A17" s="5"/>
      <c r="N17" s="8">
        <f t="shared" si="12"/>
        <v>0.3999999999996362</v>
      </c>
      <c r="O17" s="7">
        <f t="shared" si="13"/>
        <v>1.7763004107109737E-3</v>
      </c>
      <c r="P17" s="9">
        <f t="shared" si="14"/>
        <v>4.4407510267814726E-3</v>
      </c>
    </row>
    <row r="18" spans="1:16">
      <c r="A18" s="5"/>
      <c r="N18" s="8">
        <f t="shared" si="12"/>
        <v>0.3999999999996362</v>
      </c>
      <c r="O18" s="7">
        <f t="shared" si="13"/>
        <v>1.7763004107109737E-3</v>
      </c>
      <c r="P18" s="9">
        <f t="shared" si="14"/>
        <v>4.4407510267814726E-3</v>
      </c>
    </row>
    <row r="19" spans="1:16">
      <c r="A19" s="5"/>
      <c r="N19" s="8">
        <f t="shared" si="12"/>
        <v>0.3999999999996362</v>
      </c>
      <c r="O19" s="7">
        <f t="shared" si="13"/>
        <v>1.7763004107109737E-3</v>
      </c>
      <c r="P19" s="9">
        <f t="shared" si="14"/>
        <v>4.4407510267814726E-3</v>
      </c>
    </row>
    <row r="20" spans="1:16">
      <c r="A20" s="5"/>
      <c r="N20" s="8">
        <f>+N19+E20</f>
        <v>0.3999999999996362</v>
      </c>
      <c r="O20" s="7">
        <f>+O19+D20</f>
        <v>1.7763004107109737E-3</v>
      </c>
      <c r="P20" s="9">
        <f t="shared" ref="P20:P21" si="15">+O20/N20</f>
        <v>4.4407510267814726E-3</v>
      </c>
    </row>
    <row r="21" spans="1:16">
      <c r="G21" s="5"/>
      <c r="I21" s="13">
        <f>+P20*(J21+L21)</f>
        <v>0</v>
      </c>
      <c r="J21" s="8"/>
      <c r="L21" s="12">
        <f>J21*L$2</f>
        <v>0</v>
      </c>
      <c r="N21" s="8">
        <f>+N20+E21+J21+L21</f>
        <v>0.3999999999996362</v>
      </c>
      <c r="O21" s="7">
        <f>+O20+I21</f>
        <v>1.7763004107109737E-3</v>
      </c>
      <c r="P21" s="9">
        <f t="shared" si="15"/>
        <v>4.4407510267814726E-3</v>
      </c>
    </row>
    <row r="22" spans="1:16">
      <c r="A22" s="5"/>
      <c r="N22" s="8">
        <f t="shared" ref="N22" si="16">+N21+E22</f>
        <v>0.3999999999996362</v>
      </c>
      <c r="O22" s="7">
        <f t="shared" ref="O22" si="17">+O21+D22</f>
        <v>1.7763004107109737E-3</v>
      </c>
      <c r="P22" s="9">
        <f t="shared" ref="P22:P23" si="18">+O22/N22</f>
        <v>4.4407510267814726E-3</v>
      </c>
    </row>
    <row r="23" spans="1:16">
      <c r="G23" s="5"/>
      <c r="I23" s="13">
        <f>+P22*(J23+L23)</f>
        <v>0</v>
      </c>
      <c r="J23" s="8"/>
      <c r="L23" s="12">
        <f>J23*L$2</f>
        <v>0</v>
      </c>
      <c r="N23" s="8">
        <f>+N22+E23+J23+L23</f>
        <v>0.3999999999996362</v>
      </c>
      <c r="O23" s="7">
        <f>+O22+I23</f>
        <v>1.7763004107109737E-3</v>
      </c>
      <c r="P23" s="9">
        <f t="shared" si="18"/>
        <v>4.4407510267814726E-3</v>
      </c>
    </row>
    <row r="24" spans="1:16">
      <c r="G24" s="5"/>
      <c r="I24" s="13">
        <f>+P23*(J24+L24)</f>
        <v>0</v>
      </c>
      <c r="J24" s="8"/>
      <c r="L24" s="12">
        <f>J24*L$2</f>
        <v>0</v>
      </c>
      <c r="N24" s="8">
        <f>+N23+E24+J24+L24</f>
        <v>0.3999999999996362</v>
      </c>
      <c r="O24" s="7">
        <f>+O23+I24</f>
        <v>1.7763004107109737E-3</v>
      </c>
      <c r="P24" s="9">
        <f t="shared" ref="P24:P25" si="19">+O24/N24</f>
        <v>4.4407510267814726E-3</v>
      </c>
    </row>
    <row r="25" spans="1:16">
      <c r="A25" s="5"/>
      <c r="N25" s="8">
        <f t="shared" ref="N25" si="20">+N24+E25</f>
        <v>0.3999999999996362</v>
      </c>
      <c r="O25" s="7">
        <f t="shared" ref="O25" si="21">+O24+D25</f>
        <v>1.7763004107109737E-3</v>
      </c>
      <c r="P25" s="9">
        <f t="shared" si="19"/>
        <v>4.4407510267814726E-3</v>
      </c>
    </row>
    <row r="26" spans="1:16">
      <c r="G26" s="5"/>
      <c r="I26" s="13">
        <f>+P25*(J26+L26)</f>
        <v>0</v>
      </c>
      <c r="J26" s="8"/>
      <c r="L26" s="12">
        <f>J26*L$2</f>
        <v>0</v>
      </c>
      <c r="N26" s="8">
        <f>+N25+E26+J26+L26</f>
        <v>0.3999999999996362</v>
      </c>
      <c r="O26" s="7">
        <f>+O25+I26</f>
        <v>1.7763004107109737E-3</v>
      </c>
      <c r="P26" s="9">
        <f t="shared" ref="P26" si="22">+O26/N26</f>
        <v>4.4407510267814726E-3</v>
      </c>
    </row>
    <row r="27" spans="1:16">
      <c r="G27" s="5"/>
      <c r="I27" s="13">
        <f>+P26*(J27+L27)</f>
        <v>0</v>
      </c>
      <c r="J27" s="8"/>
      <c r="L27" s="12">
        <f>J27*L$2</f>
        <v>0</v>
      </c>
      <c r="N27" s="8">
        <f>+N26+E27+J27+L27</f>
        <v>0.3999999999996362</v>
      </c>
      <c r="O27" s="7">
        <f>+O26+I27</f>
        <v>1.7763004107109737E-3</v>
      </c>
      <c r="P27" s="9">
        <f t="shared" ref="P27" si="23">+O27/N27</f>
        <v>4.4407510267814726E-3</v>
      </c>
    </row>
    <row r="28" spans="1:16">
      <c r="G28" s="5"/>
      <c r="I28" s="13">
        <f>+P27*(J28+L28)</f>
        <v>0</v>
      </c>
      <c r="J28" s="8"/>
      <c r="L28" s="12">
        <f>J28*L$2</f>
        <v>0</v>
      </c>
      <c r="N28" s="8">
        <f>+N27+E28+J28+L28</f>
        <v>0.3999999999996362</v>
      </c>
      <c r="O28" s="7">
        <f>+O27+I28</f>
        <v>1.7763004107109737E-3</v>
      </c>
      <c r="P28" s="9">
        <f t="shared" ref="P28" si="24">+O28/N28</f>
        <v>4.4407510267814726E-3</v>
      </c>
    </row>
    <row r="29" spans="1:16">
      <c r="G29" s="5"/>
      <c r="I29" s="13">
        <f>+P28*(J29+L29)</f>
        <v>0</v>
      </c>
      <c r="J29" s="8"/>
      <c r="L29" s="12">
        <f>J29*L$2</f>
        <v>0</v>
      </c>
      <c r="N29" s="8">
        <f>+N28+E29+J29+L29</f>
        <v>0.3999999999996362</v>
      </c>
      <c r="O29" s="7">
        <f>+O28+I29</f>
        <v>1.7763004107109737E-3</v>
      </c>
      <c r="P29" s="9">
        <f t="shared" ref="P29" si="25">+O29/N29</f>
        <v>4.4407510267814726E-3</v>
      </c>
    </row>
    <row r="30" spans="1:16">
      <c r="G30" s="5"/>
      <c r="I30" s="13">
        <f>+P29*(J30+L30)</f>
        <v>0</v>
      </c>
      <c r="J30" s="8"/>
      <c r="L30" s="12">
        <f>J30*L$2</f>
        <v>0</v>
      </c>
      <c r="N30" s="8">
        <f>+N29+E30+J30+L30</f>
        <v>0.3999999999996362</v>
      </c>
      <c r="O30" s="7">
        <f>+O29+I30</f>
        <v>1.7763004107109737E-3</v>
      </c>
      <c r="P30" s="9">
        <f t="shared" ref="P30" si="26">+O30/N30</f>
        <v>4.4407510267814726E-3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2"/>
  <sheetViews>
    <sheetView tabSelected="1" topLeftCell="A25" workbookViewId="0">
      <selection activeCell="J43" sqref="J43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1.140625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32</v>
      </c>
      <c r="L1" s="18" t="s">
        <v>33</v>
      </c>
      <c r="M1" s="18"/>
      <c r="N1" s="19"/>
      <c r="O1" s="19"/>
      <c r="R1" s="11" t="s">
        <v>34</v>
      </c>
    </row>
    <row r="2" spans="1:21">
      <c r="C2" s="1" t="s">
        <v>1</v>
      </c>
      <c r="G2" s="1" t="s">
        <v>12</v>
      </c>
      <c r="L2" s="14">
        <v>0.02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43865</v>
      </c>
      <c r="B5" s="6">
        <v>1382</v>
      </c>
      <c r="C5" t="s">
        <v>54</v>
      </c>
      <c r="D5" s="7">
        <v>6541.92</v>
      </c>
      <c r="E5" s="8">
        <v>2640</v>
      </c>
      <c r="N5" s="8">
        <f>+E5</f>
        <v>2640</v>
      </c>
      <c r="O5" s="7">
        <f>+D5</f>
        <v>6541.92</v>
      </c>
      <c r="P5" s="9">
        <f>+O5/N5</f>
        <v>2.4780000000000002</v>
      </c>
    </row>
    <row r="6" spans="1:21">
      <c r="A6" s="5">
        <v>43865</v>
      </c>
      <c r="B6" s="6">
        <v>1383</v>
      </c>
      <c r="C6" t="s">
        <v>54</v>
      </c>
      <c r="D6" s="7">
        <v>29573.040000000001</v>
      </c>
      <c r="E6" s="8">
        <v>6060</v>
      </c>
      <c r="N6" s="8">
        <f t="shared" ref="N6:N8" si="0">+N5+E6+J6+L6</f>
        <v>8700</v>
      </c>
      <c r="O6" s="7">
        <f t="shared" ref="O6:O8" si="1">+O5+D6</f>
        <v>36114.959999999999</v>
      </c>
      <c r="P6" s="9">
        <f t="shared" ref="P6:P8" si="2">+O6/N6</f>
        <v>4.1511448275862071</v>
      </c>
    </row>
    <row r="7" spans="1:21">
      <c r="A7" s="5">
        <v>43866</v>
      </c>
      <c r="B7" s="6">
        <v>1384</v>
      </c>
      <c r="C7" t="s">
        <v>60</v>
      </c>
      <c r="D7" s="7">
        <v>13939.61</v>
      </c>
      <c r="E7" s="8">
        <v>4223</v>
      </c>
      <c r="N7" s="8">
        <f t="shared" si="0"/>
        <v>12923</v>
      </c>
      <c r="O7" s="7">
        <f t="shared" si="1"/>
        <v>50054.57</v>
      </c>
      <c r="P7" s="9">
        <f t="shared" si="2"/>
        <v>3.8732933529366247</v>
      </c>
    </row>
    <row r="8" spans="1:21">
      <c r="A8" s="5">
        <v>43871</v>
      </c>
      <c r="B8" s="6">
        <v>1451</v>
      </c>
      <c r="C8" t="s">
        <v>54</v>
      </c>
      <c r="D8" s="7">
        <v>8920.7999999999993</v>
      </c>
      <c r="E8" s="8">
        <v>3600</v>
      </c>
      <c r="N8" s="8">
        <f t="shared" si="0"/>
        <v>16523</v>
      </c>
      <c r="O8" s="7">
        <f t="shared" si="1"/>
        <v>58975.369999999995</v>
      </c>
      <c r="P8" s="9">
        <f t="shared" si="2"/>
        <v>3.5692894752768867</v>
      </c>
    </row>
    <row r="9" spans="1:21">
      <c r="A9" s="5">
        <v>43871</v>
      </c>
      <c r="B9" s="6">
        <v>1452</v>
      </c>
      <c r="C9" t="s">
        <v>54</v>
      </c>
      <c r="D9" s="7">
        <v>6771.6</v>
      </c>
      <c r="E9" s="8">
        <v>1020</v>
      </c>
      <c r="N9" s="8">
        <f t="shared" ref="N9" si="3">+N8+E9</f>
        <v>17543</v>
      </c>
      <c r="O9" s="7">
        <f t="shared" ref="O9" si="4">+O8+D9</f>
        <v>65746.97</v>
      </c>
      <c r="P9" s="9">
        <f t="shared" ref="P9" si="5">+O9/N9</f>
        <v>3.7477609302855841</v>
      </c>
    </row>
    <row r="10" spans="1:21">
      <c r="A10" s="5">
        <v>43873</v>
      </c>
      <c r="B10" s="6">
        <v>1454</v>
      </c>
      <c r="C10" t="s">
        <v>60</v>
      </c>
      <c r="D10" s="7">
        <v>8781.5499999999993</v>
      </c>
      <c r="E10" s="8">
        <f>618+618+1442</f>
        <v>2678</v>
      </c>
      <c r="N10" s="8">
        <f t="shared" ref="N10" si="6">+N9+E10</f>
        <v>20221</v>
      </c>
      <c r="O10" s="7">
        <f t="shared" ref="O10" si="7">+O9+D10</f>
        <v>74528.52</v>
      </c>
      <c r="P10" s="9">
        <f t="shared" ref="P10" si="8">+O10/N10</f>
        <v>3.6856990257652935</v>
      </c>
    </row>
    <row r="11" spans="1:21">
      <c r="A11" s="5">
        <v>43878</v>
      </c>
      <c r="B11" s="6">
        <v>1455</v>
      </c>
      <c r="C11" t="s">
        <v>54</v>
      </c>
      <c r="D11" s="7">
        <v>11242.56</v>
      </c>
      <c r="E11" s="8">
        <v>1680</v>
      </c>
      <c r="N11" s="8">
        <f t="shared" ref="N11:N13" si="9">+N10+E11</f>
        <v>21901</v>
      </c>
      <c r="O11" s="7">
        <f t="shared" ref="O11:O13" si="10">+O10+D11</f>
        <v>85771.08</v>
      </c>
      <c r="P11" s="9">
        <f t="shared" ref="P11:P13" si="11">+O11/N11</f>
        <v>3.9163088443450071</v>
      </c>
    </row>
    <row r="12" spans="1:21">
      <c r="A12" s="5">
        <v>43878</v>
      </c>
      <c r="B12" s="6">
        <v>1456</v>
      </c>
      <c r="C12" t="s">
        <v>54</v>
      </c>
      <c r="D12" s="7">
        <v>32684.400000000001</v>
      </c>
      <c r="E12" s="8">
        <v>12720</v>
      </c>
      <c r="N12" s="8">
        <f t="shared" si="9"/>
        <v>34621</v>
      </c>
      <c r="O12" s="7">
        <f t="shared" si="10"/>
        <v>118455.48000000001</v>
      </c>
      <c r="P12" s="9">
        <f t="shared" si="11"/>
        <v>3.4214921579388236</v>
      </c>
    </row>
    <row r="13" spans="1:21">
      <c r="A13" s="5">
        <v>43880</v>
      </c>
      <c r="B13" s="6">
        <v>1458</v>
      </c>
      <c r="C13" t="s">
        <v>60</v>
      </c>
      <c r="D13" s="7">
        <v>24095.16</v>
      </c>
      <c r="E13" s="8">
        <f>515+309+412+309+412+3502+515+1545</f>
        <v>7519</v>
      </c>
      <c r="N13" s="8">
        <f t="shared" si="9"/>
        <v>42140</v>
      </c>
      <c r="O13" s="7">
        <f t="shared" si="10"/>
        <v>142550.64000000001</v>
      </c>
      <c r="P13" s="9">
        <f t="shared" si="11"/>
        <v>3.3827869008068348</v>
      </c>
    </row>
    <row r="14" spans="1:21">
      <c r="A14" s="5">
        <v>43880</v>
      </c>
      <c r="B14" s="6">
        <v>1459</v>
      </c>
      <c r="C14" t="s">
        <v>60</v>
      </c>
      <c r="D14" s="7">
        <v>37218.639999999999</v>
      </c>
      <c r="E14" s="8">
        <f>618+412+1030+4120+1545+721+1236+824+1030+1339+721+1442</f>
        <v>15038</v>
      </c>
      <c r="N14" s="8">
        <f t="shared" ref="N14:N15" si="12">+N13+E14</f>
        <v>57178</v>
      </c>
      <c r="O14" s="7">
        <f t="shared" ref="O14:O15" si="13">+O13+D14</f>
        <v>179769.28000000003</v>
      </c>
      <c r="P14" s="9">
        <f t="shared" ref="P14:P15" si="14">+O14/N14</f>
        <v>3.1440288222743016</v>
      </c>
    </row>
    <row r="15" spans="1:21">
      <c r="A15" s="5">
        <v>43885</v>
      </c>
      <c r="B15" s="6">
        <v>1461</v>
      </c>
      <c r="C15" t="s">
        <v>54</v>
      </c>
      <c r="D15" s="7">
        <v>6711.6</v>
      </c>
      <c r="E15" s="8">
        <v>1020</v>
      </c>
      <c r="N15" s="8">
        <f t="shared" si="12"/>
        <v>58198</v>
      </c>
      <c r="O15" s="7">
        <f t="shared" si="13"/>
        <v>186480.88000000003</v>
      </c>
      <c r="P15" s="9">
        <f t="shared" si="14"/>
        <v>3.2042489432626557</v>
      </c>
    </row>
    <row r="16" spans="1:21">
      <c r="A16" s="5">
        <v>43887</v>
      </c>
      <c r="B16" s="6">
        <v>1462</v>
      </c>
      <c r="C16" t="s">
        <v>54</v>
      </c>
      <c r="D16" s="7">
        <v>27216</v>
      </c>
      <c r="E16" s="8">
        <v>6000</v>
      </c>
      <c r="N16" s="8">
        <f t="shared" ref="N16:N19" si="15">+N15+E16</f>
        <v>64198</v>
      </c>
      <c r="O16" s="7">
        <f t="shared" ref="O16:O19" si="16">+O15+D16</f>
        <v>213696.88000000003</v>
      </c>
      <c r="P16" s="9">
        <f t="shared" ref="P16:P19" si="17">+O16/N16</f>
        <v>3.3287155363095429</v>
      </c>
    </row>
    <row r="17" spans="1:16">
      <c r="A17" s="5">
        <v>43886</v>
      </c>
      <c r="B17" s="6">
        <v>1486</v>
      </c>
      <c r="C17" t="s">
        <v>60</v>
      </c>
      <c r="D17" s="7">
        <v>86672.66</v>
      </c>
      <c r="E17" s="8">
        <v>35020</v>
      </c>
      <c r="N17" s="8">
        <f t="shared" si="15"/>
        <v>99218</v>
      </c>
      <c r="O17" s="7">
        <f t="shared" si="16"/>
        <v>300369.54000000004</v>
      </c>
      <c r="P17" s="9">
        <f t="shared" si="17"/>
        <v>3.0273694289342665</v>
      </c>
    </row>
    <row r="18" spans="1:16">
      <c r="A18" s="5">
        <v>43886</v>
      </c>
      <c r="B18" s="6">
        <v>1487</v>
      </c>
      <c r="C18" t="s">
        <v>60</v>
      </c>
      <c r="D18" s="7">
        <v>22408.14</v>
      </c>
      <c r="E18" s="8">
        <v>7004</v>
      </c>
      <c r="N18" s="8">
        <f t="shared" si="15"/>
        <v>106222</v>
      </c>
      <c r="O18" s="7">
        <f t="shared" si="16"/>
        <v>322777.68000000005</v>
      </c>
      <c r="P18" s="9">
        <f t="shared" si="17"/>
        <v>3.0387083654986733</v>
      </c>
    </row>
    <row r="19" spans="1:16">
      <c r="A19" s="5">
        <v>43892</v>
      </c>
      <c r="B19" s="6">
        <v>1497</v>
      </c>
      <c r="C19" t="s">
        <v>54</v>
      </c>
      <c r="D19" s="7">
        <v>58282.559999999998</v>
      </c>
      <c r="E19" s="8">
        <v>23520</v>
      </c>
      <c r="N19" s="8">
        <f t="shared" si="15"/>
        <v>129742</v>
      </c>
      <c r="O19" s="7">
        <f t="shared" si="16"/>
        <v>381060.24000000005</v>
      </c>
      <c r="P19" s="9">
        <f t="shared" si="17"/>
        <v>2.9370615529281192</v>
      </c>
    </row>
    <row r="20" spans="1:16">
      <c r="A20" s="5">
        <v>43893</v>
      </c>
      <c r="B20" s="6">
        <v>1560</v>
      </c>
      <c r="C20" t="s">
        <v>60</v>
      </c>
      <c r="D20" s="7">
        <v>99168.92</v>
      </c>
      <c r="E20" s="8">
        <f>1854+1030+1442+9785+3914+1751+4429+2575+4120+2369+1442+3914+1442</f>
        <v>40067</v>
      </c>
      <c r="N20" s="8">
        <f t="shared" ref="N20:N23" si="18">+N19+E20</f>
        <v>169809</v>
      </c>
      <c r="O20" s="7">
        <f t="shared" ref="O20:O41" si="19">+O19+D20</f>
        <v>480229.16000000003</v>
      </c>
      <c r="P20" s="9">
        <f t="shared" ref="P20:P24" si="20">+O20/N20</f>
        <v>2.8280548145269098</v>
      </c>
    </row>
    <row r="21" spans="1:16">
      <c r="A21" s="5">
        <v>43893</v>
      </c>
      <c r="B21" s="6">
        <v>1561</v>
      </c>
      <c r="C21" t="s">
        <v>60</v>
      </c>
      <c r="D21" s="7">
        <v>12564.03</v>
      </c>
      <c r="E21" s="8">
        <v>3914</v>
      </c>
      <c r="N21" s="8">
        <f t="shared" si="18"/>
        <v>173723</v>
      </c>
      <c r="O21" s="7">
        <f t="shared" si="19"/>
        <v>492793.19000000006</v>
      </c>
      <c r="P21" s="9">
        <f t="shared" si="20"/>
        <v>2.8366606033743378</v>
      </c>
    </row>
    <row r="22" spans="1:16">
      <c r="A22" s="5">
        <v>43896</v>
      </c>
      <c r="B22" s="6">
        <v>1566</v>
      </c>
      <c r="C22" t="s">
        <v>54</v>
      </c>
      <c r="D22" s="7">
        <v>-2959.32</v>
      </c>
      <c r="E22" s="8">
        <v>-480</v>
      </c>
      <c r="N22" s="8">
        <f t="shared" si="18"/>
        <v>173243</v>
      </c>
      <c r="O22" s="7">
        <f t="shared" si="19"/>
        <v>489833.87000000005</v>
      </c>
      <c r="P22" s="9">
        <f t="shared" si="20"/>
        <v>2.8274381648897795</v>
      </c>
    </row>
    <row r="23" spans="1:16">
      <c r="A23" s="5">
        <v>43899</v>
      </c>
      <c r="B23" s="6">
        <v>1568</v>
      </c>
      <c r="C23" t="s">
        <v>54</v>
      </c>
      <c r="D23" s="7">
        <v>38210.76</v>
      </c>
      <c r="E23" s="8">
        <v>15420</v>
      </c>
      <c r="N23" s="8">
        <f t="shared" si="18"/>
        <v>188663</v>
      </c>
      <c r="O23" s="7">
        <f t="shared" si="19"/>
        <v>528044.63</v>
      </c>
      <c r="P23" s="9">
        <f t="shared" si="20"/>
        <v>2.7988775223546747</v>
      </c>
    </row>
    <row r="24" spans="1:16">
      <c r="A24" s="5">
        <v>43899</v>
      </c>
      <c r="B24" s="6">
        <v>1569</v>
      </c>
      <c r="C24" t="s">
        <v>54</v>
      </c>
      <c r="D24" s="7">
        <v>33927.599999999999</v>
      </c>
      <c r="E24" s="8">
        <v>7020</v>
      </c>
      <c r="G24" s="5"/>
      <c r="I24" s="13">
        <f>+P23*(J24+L24)</f>
        <v>0</v>
      </c>
      <c r="J24" s="8"/>
      <c r="L24" s="12">
        <f>J24*L$2</f>
        <v>0</v>
      </c>
      <c r="N24" s="8">
        <f>+N23+E24+J24+L24</f>
        <v>195683</v>
      </c>
      <c r="O24" s="7">
        <f t="shared" si="19"/>
        <v>561972.23</v>
      </c>
      <c r="P24" s="9">
        <f t="shared" si="20"/>
        <v>2.8718500329614733</v>
      </c>
    </row>
    <row r="25" spans="1:16">
      <c r="A25" s="5">
        <v>43899</v>
      </c>
      <c r="B25" s="6">
        <v>1571</v>
      </c>
      <c r="C25" t="s">
        <v>54</v>
      </c>
      <c r="D25" s="7">
        <v>111658.68</v>
      </c>
      <c r="E25" s="8">
        <v>45060</v>
      </c>
      <c r="G25" s="5"/>
      <c r="I25" s="13">
        <f>+P24*(J25+L25)</f>
        <v>0</v>
      </c>
      <c r="J25" s="8"/>
      <c r="L25" s="12">
        <f>J25*L$2</f>
        <v>0</v>
      </c>
      <c r="N25" s="8">
        <f>+N24+E25+J25+L25</f>
        <v>240743</v>
      </c>
      <c r="O25" s="7">
        <f t="shared" si="19"/>
        <v>673630.90999999992</v>
      </c>
      <c r="P25" s="9">
        <f t="shared" ref="P25:P26" si="21">+O25/N25</f>
        <v>2.7981329052142736</v>
      </c>
    </row>
    <row r="26" spans="1:16">
      <c r="A26" s="5">
        <v>43900</v>
      </c>
      <c r="B26" s="6">
        <v>1572</v>
      </c>
      <c r="C26" t="s">
        <v>60</v>
      </c>
      <c r="D26" s="7">
        <v>2719.92</v>
      </c>
      <c r="E26" s="8">
        <v>824</v>
      </c>
      <c r="N26" s="8">
        <f t="shared" ref="N26" si="22">+N25+E26</f>
        <v>241567</v>
      </c>
      <c r="O26" s="7">
        <f t="shared" si="19"/>
        <v>676350.83</v>
      </c>
      <c r="P26" s="9">
        <f t="shared" si="21"/>
        <v>2.7998477855005026</v>
      </c>
    </row>
    <row r="27" spans="1:16">
      <c r="A27" s="5">
        <v>43906</v>
      </c>
      <c r="B27" s="6">
        <v>1573</v>
      </c>
      <c r="C27" t="s">
        <v>54</v>
      </c>
      <c r="D27" s="7">
        <v>73150.559999999998</v>
      </c>
      <c r="E27" s="8">
        <v>29520</v>
      </c>
      <c r="N27" s="8">
        <f t="shared" ref="N27" si="23">+N26+E27</f>
        <v>271087</v>
      </c>
      <c r="O27" s="7">
        <f t="shared" si="19"/>
        <v>749501.3899999999</v>
      </c>
      <c r="P27" s="9">
        <f t="shared" ref="P27:P28" si="24">+O27/N27</f>
        <v>2.764800193295879</v>
      </c>
    </row>
    <row r="28" spans="1:16">
      <c r="A28" s="5">
        <v>43906</v>
      </c>
      <c r="B28" s="6">
        <v>1575</v>
      </c>
      <c r="C28" t="s">
        <v>54</v>
      </c>
      <c r="D28" s="7">
        <v>20319.599999999999</v>
      </c>
      <c r="E28" s="8">
        <v>4020</v>
      </c>
      <c r="G28" s="5"/>
      <c r="I28" s="13">
        <f>+P27*(J28+L28)</f>
        <v>0</v>
      </c>
      <c r="J28" s="8"/>
      <c r="L28" s="12">
        <f>J28*L$2</f>
        <v>0</v>
      </c>
      <c r="N28" s="8">
        <f>+N27+E28+J28+L28</f>
        <v>275107</v>
      </c>
      <c r="O28" s="7">
        <f t="shared" si="19"/>
        <v>769820.98999999987</v>
      </c>
      <c r="P28" s="9">
        <f t="shared" si="24"/>
        <v>2.7982602769104381</v>
      </c>
    </row>
    <row r="29" spans="1:16">
      <c r="A29" s="5">
        <v>43906</v>
      </c>
      <c r="B29" s="6">
        <v>1576</v>
      </c>
      <c r="C29" t="s">
        <v>54</v>
      </c>
      <c r="D29" s="7">
        <v>49659.12</v>
      </c>
      <c r="E29" s="8">
        <v>20040</v>
      </c>
      <c r="N29" s="8">
        <f t="shared" ref="N29:N41" si="25">+N28+E29+J29+L29</f>
        <v>295147</v>
      </c>
      <c r="O29" s="7">
        <f t="shared" si="19"/>
        <v>819480.10999999987</v>
      </c>
      <c r="P29" s="9">
        <f t="shared" ref="P29:P41" si="26">+O29/N29</f>
        <v>2.7765151263607621</v>
      </c>
    </row>
    <row r="30" spans="1:16">
      <c r="A30" s="5">
        <v>43913</v>
      </c>
      <c r="B30" s="6">
        <v>1578</v>
      </c>
      <c r="C30" t="s">
        <v>54</v>
      </c>
      <c r="D30" s="7">
        <v>39697.279999999999</v>
      </c>
      <c r="E30" s="8">
        <v>16020</v>
      </c>
      <c r="N30" s="8">
        <f t="shared" si="25"/>
        <v>311167</v>
      </c>
      <c r="O30" s="7">
        <f t="shared" si="19"/>
        <v>859177.3899999999</v>
      </c>
      <c r="P30" s="9">
        <f t="shared" si="26"/>
        <v>2.7611455906313971</v>
      </c>
    </row>
    <row r="31" spans="1:16">
      <c r="A31" s="5">
        <v>43921</v>
      </c>
      <c r="B31" s="6">
        <v>1599</v>
      </c>
      <c r="C31" t="s">
        <v>60</v>
      </c>
      <c r="D31" s="7">
        <v>25486.51</v>
      </c>
      <c r="E31" s="8">
        <v>10300</v>
      </c>
      <c r="N31" s="8">
        <f t="shared" si="25"/>
        <v>321467</v>
      </c>
      <c r="O31" s="7">
        <f t="shared" si="19"/>
        <v>884663.89999999991</v>
      </c>
      <c r="P31" s="9">
        <f t="shared" si="26"/>
        <v>2.7519586769404012</v>
      </c>
    </row>
    <row r="32" spans="1:16">
      <c r="A32" s="5">
        <v>43928</v>
      </c>
      <c r="B32" s="6">
        <v>1613</v>
      </c>
      <c r="C32" t="s">
        <v>54</v>
      </c>
      <c r="D32" s="7">
        <v>16652.16</v>
      </c>
      <c r="E32" s="8">
        <v>6720</v>
      </c>
      <c r="N32" s="8">
        <f t="shared" si="25"/>
        <v>328187</v>
      </c>
      <c r="O32" s="7">
        <f t="shared" si="19"/>
        <v>901316.05999999994</v>
      </c>
      <c r="P32" s="9">
        <f t="shared" si="26"/>
        <v>2.7463490631865368</v>
      </c>
    </row>
    <row r="33" spans="1:16">
      <c r="A33" s="5">
        <v>43907</v>
      </c>
      <c r="B33" s="6">
        <v>1645</v>
      </c>
      <c r="C33" t="s">
        <v>60</v>
      </c>
      <c r="D33" s="7">
        <v>6799.81</v>
      </c>
      <c r="E33" s="8">
        <v>2060</v>
      </c>
      <c r="N33" s="8">
        <f t="shared" si="25"/>
        <v>330247</v>
      </c>
      <c r="O33" s="7">
        <f t="shared" si="19"/>
        <v>908115.87</v>
      </c>
      <c r="P33" s="9">
        <f t="shared" si="26"/>
        <v>2.7498080830408753</v>
      </c>
    </row>
    <row r="34" spans="1:16">
      <c r="A34" s="5">
        <v>43915</v>
      </c>
      <c r="B34" s="6">
        <v>1647</v>
      </c>
      <c r="C34" t="s">
        <v>60</v>
      </c>
      <c r="D34" s="7">
        <v>29583.5</v>
      </c>
      <c r="E34" s="8">
        <v>11948</v>
      </c>
      <c r="N34" s="8">
        <f t="shared" si="25"/>
        <v>342195</v>
      </c>
      <c r="O34" s="7">
        <f t="shared" si="19"/>
        <v>937699.37</v>
      </c>
      <c r="P34" s="9">
        <f t="shared" si="26"/>
        <v>2.7402486009439064</v>
      </c>
    </row>
    <row r="35" spans="1:16">
      <c r="A35" s="5">
        <v>43920</v>
      </c>
      <c r="B35" s="6">
        <v>1648</v>
      </c>
      <c r="C35" t="s">
        <v>54</v>
      </c>
      <c r="D35" s="7">
        <v>17544.240000000002</v>
      </c>
      <c r="E35" s="8">
        <v>7080</v>
      </c>
      <c r="N35" s="8">
        <f t="shared" si="25"/>
        <v>349275</v>
      </c>
      <c r="O35" s="7">
        <f t="shared" si="19"/>
        <v>955243.61</v>
      </c>
      <c r="P35" s="9">
        <f t="shared" si="26"/>
        <v>2.734932674826426</v>
      </c>
    </row>
    <row r="36" spans="1:16">
      <c r="A36" s="5">
        <v>43928</v>
      </c>
      <c r="B36" s="6">
        <v>1652</v>
      </c>
      <c r="C36" t="s">
        <v>60</v>
      </c>
      <c r="D36" s="7">
        <v>7641.32</v>
      </c>
      <c r="E36" s="8">
        <v>3090</v>
      </c>
      <c r="N36" s="8">
        <f t="shared" si="25"/>
        <v>352365</v>
      </c>
      <c r="O36" s="7">
        <f t="shared" si="19"/>
        <v>962884.92999999993</v>
      </c>
      <c r="P36" s="9">
        <f t="shared" si="26"/>
        <v>2.7326349949626096</v>
      </c>
    </row>
    <row r="37" spans="1:16">
      <c r="A37" s="5">
        <v>43936</v>
      </c>
      <c r="B37" s="6">
        <v>1653</v>
      </c>
      <c r="C37" t="s">
        <v>54</v>
      </c>
      <c r="D37" s="7">
        <v>8920.7999999999993</v>
      </c>
      <c r="E37" s="8">
        <v>3600</v>
      </c>
      <c r="N37" s="8">
        <f t="shared" si="25"/>
        <v>355965</v>
      </c>
      <c r="O37" s="7">
        <f t="shared" si="19"/>
        <v>971805.73</v>
      </c>
      <c r="P37" s="9">
        <f t="shared" si="26"/>
        <v>2.7300597811582601</v>
      </c>
    </row>
    <row r="38" spans="1:16">
      <c r="A38" s="5">
        <v>43942</v>
      </c>
      <c r="B38" s="6">
        <v>1655</v>
      </c>
      <c r="C38" t="s">
        <v>54</v>
      </c>
      <c r="D38" s="7">
        <v>3717</v>
      </c>
      <c r="E38" s="8">
        <v>1500</v>
      </c>
      <c r="N38" s="8">
        <f t="shared" si="25"/>
        <v>357465</v>
      </c>
      <c r="O38" s="7">
        <f t="shared" si="19"/>
        <v>975522.73</v>
      </c>
      <c r="P38" s="9">
        <f t="shared" si="26"/>
        <v>2.7290020841201237</v>
      </c>
    </row>
    <row r="39" spans="1:16">
      <c r="G39" s="5">
        <v>43951</v>
      </c>
      <c r="I39" s="13">
        <f t="shared" ref="I39" si="27">+P38*(J39+L39)</f>
        <v>-130588.97184989971</v>
      </c>
      <c r="J39" s="8">
        <v>-46914</v>
      </c>
      <c r="L39" s="12">
        <f t="shared" ref="L39" si="28">J39*L$2</f>
        <v>-938.28</v>
      </c>
      <c r="N39" s="8">
        <f t="shared" si="25"/>
        <v>309612.71999999997</v>
      </c>
      <c r="O39" s="7">
        <f t="shared" ref="O39" si="29">+O38+I39</f>
        <v>844933.75815010024</v>
      </c>
      <c r="P39" s="9">
        <f t="shared" si="26"/>
        <v>2.7290020841201237</v>
      </c>
    </row>
    <row r="40" spans="1:16">
      <c r="G40" s="5">
        <v>43976</v>
      </c>
      <c r="I40" s="13">
        <f t="shared" ref="I40" si="30">+P39*(J40+L40)</f>
        <v>-398876.18429899885</v>
      </c>
      <c r="J40" s="8">
        <f>-36232-107064</f>
        <v>-143296</v>
      </c>
      <c r="L40" s="12">
        <f t="shared" ref="L40" si="31">J40*L$2</f>
        <v>-2865.92</v>
      </c>
      <c r="N40" s="8">
        <f t="shared" ref="N40" si="32">+N39+E40+J40+L40</f>
        <v>163450.79999999996</v>
      </c>
      <c r="O40" s="7">
        <f t="shared" ref="O40" si="33">+O39+I40</f>
        <v>446057.57385110139</v>
      </c>
      <c r="P40" s="9">
        <f t="shared" ref="P40" si="34">+O40/N40</f>
        <v>2.7290020841201237</v>
      </c>
    </row>
    <row r="41" spans="1:16">
      <c r="G41" s="5">
        <v>43982</v>
      </c>
      <c r="I41" s="13">
        <f t="shared" ref="I41" si="35">+P40*(J41+L41)</f>
        <v>-109489.41933631657</v>
      </c>
      <c r="J41" s="8">
        <v>-39334</v>
      </c>
      <c r="L41" s="12">
        <f t="shared" ref="L41" si="36">J41*L$2</f>
        <v>-786.68000000000006</v>
      </c>
      <c r="N41" s="8">
        <f t="shared" si="25"/>
        <v>123330.11999999997</v>
      </c>
      <c r="O41" s="7">
        <f t="shared" si="19"/>
        <v>446057.57385110139</v>
      </c>
      <c r="P41" s="9">
        <f t="shared" si="26"/>
        <v>3.6167772629354573</v>
      </c>
    </row>
    <row r="42" spans="1:16">
      <c r="G42" s="5">
        <v>43992</v>
      </c>
      <c r="H42" t="s">
        <v>69</v>
      </c>
      <c r="I42" s="13">
        <f t="shared" ref="I42" si="37">+P41*(J42+L42)</f>
        <v>-70830.965917327994</v>
      </c>
      <c r="J42" s="8">
        <v>-19200</v>
      </c>
      <c r="L42" s="12">
        <f t="shared" ref="L42" si="38">J42*L$2</f>
        <v>-384</v>
      </c>
      <c r="N42" s="8">
        <f t="shared" ref="N42" si="39">+N41+E42+J42+L42</f>
        <v>103746.11999999997</v>
      </c>
      <c r="O42" s="7">
        <f t="shared" ref="O42" si="40">+O41+D42</f>
        <v>446057.57385110139</v>
      </c>
      <c r="P42" s="9">
        <f t="shared" ref="P42" si="41">+O42/N42</f>
        <v>4.2995109007556289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6"/>
  <sheetViews>
    <sheetView workbookViewId="0">
      <selection activeCell="C5" sqref="C5:E6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9.140625" style="3"/>
    <col min="9" max="9" width="9.140625" style="4"/>
    <col min="10" max="10" width="3.7109375" customWidth="1"/>
    <col min="11" max="11" width="11.140625" bestFit="1" customWidth="1"/>
    <col min="12" max="12" width="3.7109375" customWidth="1"/>
    <col min="13" max="13" width="9.85546875" style="4" bestFit="1" customWidth="1"/>
    <col min="14" max="14" width="11.42578125" style="4" bestFit="1" customWidth="1"/>
    <col min="15" max="15" width="9.140625" style="9"/>
    <col min="17" max="17" width="9.140625" style="12"/>
    <col min="18" max="18" width="9.85546875" bestFit="1" customWidth="1"/>
    <col min="20" max="20" width="10" style="12" bestFit="1" customWidth="1"/>
  </cols>
  <sheetData>
    <row r="1" spans="1:20" ht="18.75">
      <c r="A1" s="2" t="s">
        <v>31</v>
      </c>
      <c r="K1" s="18" t="s">
        <v>33</v>
      </c>
      <c r="L1" s="18"/>
      <c r="M1" s="19"/>
      <c r="N1" s="19"/>
      <c r="Q1" s="11" t="s">
        <v>34</v>
      </c>
    </row>
    <row r="2" spans="1:20">
      <c r="C2" s="1" t="s">
        <v>1</v>
      </c>
      <c r="G2" s="1" t="s">
        <v>12</v>
      </c>
      <c r="K2" s="14">
        <v>0.02</v>
      </c>
      <c r="Q2" s="8" t="s">
        <v>21</v>
      </c>
      <c r="R2" s="4" t="s">
        <v>26</v>
      </c>
      <c r="S2" s="4" t="s">
        <v>27</v>
      </c>
      <c r="T2" s="8" t="s">
        <v>28</v>
      </c>
    </row>
    <row r="3" spans="1:20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6</v>
      </c>
      <c r="K3" t="s">
        <v>7</v>
      </c>
      <c r="M3" s="4" t="s">
        <v>8</v>
      </c>
      <c r="N3" s="4" t="s">
        <v>9</v>
      </c>
      <c r="O3" s="9" t="s">
        <v>10</v>
      </c>
    </row>
    <row r="5" spans="1:20">
      <c r="M5" s="8">
        <f>+E5</f>
        <v>0</v>
      </c>
      <c r="N5" s="7">
        <f>+D5</f>
        <v>0</v>
      </c>
      <c r="O5" s="9" t="e">
        <f>+N5/M5</f>
        <v>#DIV/0!</v>
      </c>
      <c r="Q5" s="12">
        <v>102</v>
      </c>
    </row>
    <row r="6" spans="1:20">
      <c r="M6" s="8">
        <f>+M5+E6</f>
        <v>0</v>
      </c>
      <c r="N6" s="7">
        <f>+N5+D6</f>
        <v>0</v>
      </c>
      <c r="O6" s="9" t="e">
        <f>+N6/M6</f>
        <v>#DIV/0!</v>
      </c>
      <c r="Q6" s="12">
        <v>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R1" sqref="R1:U1048576"/>
    </sheetView>
  </sheetViews>
  <sheetFormatPr defaultRowHeight="15"/>
  <cols>
    <col min="1" max="1" width="9.140625" style="12"/>
    <col min="2" max="2" width="11.42578125" style="12" bestFit="1" customWidth="1"/>
    <col min="3" max="3" width="9.140625" style="12"/>
    <col min="4" max="4" width="10" style="12" bestFit="1" customWidth="1"/>
    <col min="5" max="16384" width="9.140625" style="12"/>
  </cols>
  <sheetData>
    <row r="1" spans="1:13">
      <c r="A1" s="12">
        <v>1520</v>
      </c>
      <c r="B1" s="12">
        <v>1000</v>
      </c>
      <c r="C1" s="12">
        <v>500</v>
      </c>
      <c r="D1" s="12">
        <v>500</v>
      </c>
      <c r="E1" s="12">
        <v>500</v>
      </c>
      <c r="F1" s="12">
        <v>1000</v>
      </c>
      <c r="G1" s="12">
        <v>500</v>
      </c>
      <c r="H1" s="12">
        <v>79200</v>
      </c>
      <c r="I1" s="12">
        <v>1100</v>
      </c>
      <c r="J1" s="12">
        <v>1250</v>
      </c>
      <c r="K1" s="12">
        <v>150</v>
      </c>
      <c r="L1" s="12">
        <v>65520</v>
      </c>
      <c r="M1" s="12">
        <v>14400</v>
      </c>
    </row>
    <row r="2" spans="1:13">
      <c r="A2" s="12">
        <v>110</v>
      </c>
      <c r="B2" s="12">
        <v>250</v>
      </c>
      <c r="C2" s="12">
        <v>250</v>
      </c>
      <c r="D2" s="12">
        <v>57600</v>
      </c>
      <c r="E2" s="12">
        <v>100</v>
      </c>
      <c r="F2" s="12">
        <v>72000</v>
      </c>
      <c r="G2" s="12">
        <v>250</v>
      </c>
      <c r="H2" s="12">
        <v>79200</v>
      </c>
      <c r="I2" s="12">
        <v>280</v>
      </c>
      <c r="J2" s="12">
        <v>72000</v>
      </c>
      <c r="K2" s="12">
        <v>23520</v>
      </c>
      <c r="L2" s="12">
        <v>388800</v>
      </c>
      <c r="M2" s="12">
        <v>302400</v>
      </c>
    </row>
    <row r="3" spans="1:13">
      <c r="A3" s="12">
        <v>20</v>
      </c>
      <c r="B3" s="12">
        <v>72000</v>
      </c>
      <c r="C3" s="12">
        <v>100</v>
      </c>
      <c r="D3" s="12">
        <v>57600</v>
      </c>
      <c r="E3" s="12">
        <v>100</v>
      </c>
      <c r="F3" s="12">
        <v>72000</v>
      </c>
      <c r="G3" s="12">
        <v>57600</v>
      </c>
      <c r="H3" s="12">
        <v>6300</v>
      </c>
      <c r="I3" s="12">
        <v>1000</v>
      </c>
      <c r="J3" s="12">
        <v>115200</v>
      </c>
      <c r="K3" s="12">
        <v>338400</v>
      </c>
      <c r="L3" s="12">
        <v>3250</v>
      </c>
      <c r="M3" s="12">
        <v>4450</v>
      </c>
    </row>
    <row r="4" spans="1:13">
      <c r="A4" s="12">
        <v>270</v>
      </c>
      <c r="B4" s="12">
        <v>72000</v>
      </c>
      <c r="C4" s="12">
        <v>72000</v>
      </c>
      <c r="D4" s="12">
        <v>12600</v>
      </c>
      <c r="E4" s="12">
        <v>110</v>
      </c>
      <c r="F4" s="12">
        <v>18900</v>
      </c>
      <c r="G4" s="12">
        <v>57600</v>
      </c>
      <c r="H4" s="12">
        <v>10290</v>
      </c>
      <c r="I4" s="12">
        <v>93600</v>
      </c>
      <c r="J4" s="12">
        <v>12600</v>
      </c>
      <c r="K4" s="12">
        <v>6300</v>
      </c>
      <c r="L4" s="12">
        <v>1715</v>
      </c>
      <c r="M4" s="12">
        <v>5000</v>
      </c>
    </row>
    <row r="5" spans="1:13">
      <c r="A5" s="12">
        <v>43200</v>
      </c>
      <c r="B5" s="12">
        <v>25200</v>
      </c>
      <c r="C5" s="12">
        <v>72000</v>
      </c>
      <c r="D5" s="12">
        <v>210</v>
      </c>
      <c r="E5" s="12">
        <v>1050</v>
      </c>
      <c r="F5" s="12">
        <v>1960</v>
      </c>
      <c r="G5" s="12">
        <v>12600</v>
      </c>
      <c r="H5" s="12">
        <v>2750</v>
      </c>
      <c r="I5" s="12">
        <v>172800</v>
      </c>
      <c r="J5" s="12">
        <v>8500</v>
      </c>
      <c r="K5" s="12">
        <v>6700</v>
      </c>
      <c r="L5" s="12">
        <v>9250</v>
      </c>
      <c r="M5" s="12">
        <v>245</v>
      </c>
    </row>
    <row r="6" spans="1:13">
      <c r="A6" s="12">
        <v>43200</v>
      </c>
      <c r="B6" s="12">
        <v>3430</v>
      </c>
      <c r="C6" s="12">
        <v>6300</v>
      </c>
      <c r="D6" s="12">
        <v>10780</v>
      </c>
      <c r="E6" s="12">
        <v>79200</v>
      </c>
      <c r="F6" s="12">
        <v>10750</v>
      </c>
      <c r="G6" s="12">
        <v>2940</v>
      </c>
      <c r="H6" s="12">
        <v>1250</v>
      </c>
      <c r="I6" s="12">
        <v>18900</v>
      </c>
      <c r="J6" s="12">
        <v>250</v>
      </c>
      <c r="K6" s="12">
        <v>28800</v>
      </c>
      <c r="L6" s="12">
        <v>7750</v>
      </c>
      <c r="M6" s="12">
        <v>1250</v>
      </c>
    </row>
    <row r="7" spans="1:13">
      <c r="A7" s="12">
        <v>6300</v>
      </c>
      <c r="B7" s="12">
        <v>9500</v>
      </c>
      <c r="C7" s="12">
        <v>19500</v>
      </c>
      <c r="D7" s="12">
        <v>2940</v>
      </c>
      <c r="E7" s="12">
        <v>79200</v>
      </c>
      <c r="F7" s="12">
        <v>17500</v>
      </c>
      <c r="G7" s="12">
        <v>980</v>
      </c>
      <c r="H7" s="12">
        <v>250</v>
      </c>
      <c r="I7" s="12">
        <v>245</v>
      </c>
      <c r="J7" s="12">
        <v>1575</v>
      </c>
      <c r="K7" s="12">
        <v>-90720</v>
      </c>
      <c r="L7" s="12">
        <v>14400</v>
      </c>
      <c r="M7" s="12">
        <v>2500</v>
      </c>
    </row>
    <row r="8" spans="1:13">
      <c r="A8" s="12">
        <v>23520</v>
      </c>
      <c r="B8" s="12">
        <v>420</v>
      </c>
      <c r="C8" s="12">
        <v>500</v>
      </c>
      <c r="D8" s="12">
        <v>1750</v>
      </c>
      <c r="E8" s="12">
        <v>12600</v>
      </c>
      <c r="F8" s="12">
        <v>500</v>
      </c>
      <c r="G8" s="12">
        <v>1750</v>
      </c>
      <c r="H8" s="12">
        <v>3825</v>
      </c>
      <c r="I8" s="12">
        <v>980</v>
      </c>
      <c r="J8" s="12">
        <v>137</v>
      </c>
      <c r="K8" s="12">
        <v>55440</v>
      </c>
      <c r="L8" s="12">
        <v>25920</v>
      </c>
    </row>
    <row r="9" spans="1:13">
      <c r="A9" s="12">
        <v>7350</v>
      </c>
      <c r="B9" s="12">
        <v>2000</v>
      </c>
      <c r="C9" s="12">
        <v>6300</v>
      </c>
      <c r="D9" s="12">
        <v>250</v>
      </c>
      <c r="E9" s="12">
        <v>2205</v>
      </c>
      <c r="F9" s="12">
        <v>2100</v>
      </c>
      <c r="G9" s="12">
        <v>4500</v>
      </c>
      <c r="H9" s="12">
        <v>1050</v>
      </c>
      <c r="I9" s="12">
        <v>4750</v>
      </c>
      <c r="J9" s="12">
        <v>2500</v>
      </c>
      <c r="K9" s="12">
        <v>1960</v>
      </c>
      <c r="L9" s="12">
        <v>30240</v>
      </c>
    </row>
    <row r="10" spans="1:13">
      <c r="A10" s="12">
        <v>4750</v>
      </c>
      <c r="B10" s="12">
        <v>7500</v>
      </c>
      <c r="C10" s="12">
        <v>1050</v>
      </c>
      <c r="D10" s="12">
        <v>7560</v>
      </c>
      <c r="E10" s="12">
        <v>15680</v>
      </c>
      <c r="F10" s="12">
        <v>2450</v>
      </c>
      <c r="G10" s="12">
        <v>500</v>
      </c>
      <c r="H10" s="12">
        <v>735</v>
      </c>
      <c r="I10" s="12">
        <v>1500</v>
      </c>
      <c r="J10" s="12">
        <v>52800</v>
      </c>
      <c r="K10" s="12">
        <v>1000</v>
      </c>
      <c r="L10" s="12">
        <v>1470</v>
      </c>
    </row>
    <row r="11" spans="1:13">
      <c r="A11" s="12">
        <v>250</v>
      </c>
      <c r="B11" s="12">
        <v>4200</v>
      </c>
      <c r="C11" s="12">
        <v>3185</v>
      </c>
      <c r="D11" s="12">
        <v>1050</v>
      </c>
      <c r="E11" s="12">
        <v>4500</v>
      </c>
      <c r="F11" s="12">
        <v>7500</v>
      </c>
      <c r="G11" s="12">
        <v>450</v>
      </c>
      <c r="H11" s="12">
        <v>2500</v>
      </c>
      <c r="I11" s="12">
        <v>250</v>
      </c>
      <c r="J11" s="12">
        <v>440640</v>
      </c>
      <c r="K11" s="12">
        <v>2000</v>
      </c>
      <c r="L11" s="12">
        <v>500</v>
      </c>
    </row>
    <row r="12" spans="1:13">
      <c r="A12" s="12">
        <v>2080</v>
      </c>
      <c r="B12" s="12">
        <v>48000</v>
      </c>
      <c r="C12" s="12">
        <v>16000</v>
      </c>
      <c r="D12" s="12">
        <v>1225</v>
      </c>
      <c r="E12" s="12">
        <v>12500</v>
      </c>
      <c r="F12" s="12">
        <v>8500</v>
      </c>
      <c r="G12" s="12">
        <v>3500</v>
      </c>
      <c r="H12" s="12">
        <v>2000</v>
      </c>
      <c r="I12" s="12">
        <v>1125</v>
      </c>
      <c r="J12" s="12">
        <v>115920</v>
      </c>
      <c r="L12" s="12">
        <v>2500</v>
      </c>
    </row>
    <row r="13" spans="1:13">
      <c r="A13" s="12">
        <v>2310</v>
      </c>
      <c r="B13" s="12">
        <v>630720</v>
      </c>
      <c r="C13" s="12">
        <v>4250</v>
      </c>
      <c r="D13" s="12">
        <v>9750</v>
      </c>
      <c r="E13" s="12">
        <v>2600</v>
      </c>
      <c r="F13" s="12">
        <v>1500</v>
      </c>
      <c r="G13" s="12">
        <v>-750</v>
      </c>
      <c r="H13" s="12">
        <v>2000</v>
      </c>
      <c r="I13" s="12">
        <v>245</v>
      </c>
      <c r="J13" s="12">
        <v>3185</v>
      </c>
    </row>
    <row r="14" spans="1:13">
      <c r="A14" s="12">
        <v>1225</v>
      </c>
      <c r="B14" s="12">
        <v>20160</v>
      </c>
      <c r="C14" s="12">
        <v>1500</v>
      </c>
      <c r="D14" s="12">
        <v>3500</v>
      </c>
      <c r="E14" s="12">
        <v>1050</v>
      </c>
      <c r="F14" s="12">
        <v>24000</v>
      </c>
      <c r="G14" s="12">
        <v>500</v>
      </c>
      <c r="H14" s="12">
        <v>28800</v>
      </c>
      <c r="I14" s="12">
        <v>3250</v>
      </c>
    </row>
    <row r="15" spans="1:13">
      <c r="A15" s="12">
        <v>11500</v>
      </c>
      <c r="B15" s="12">
        <v>63945</v>
      </c>
      <c r="C15" s="12">
        <v>7500</v>
      </c>
      <c r="D15" s="12">
        <v>1500</v>
      </c>
      <c r="E15" s="12">
        <v>7</v>
      </c>
      <c r="F15" s="12">
        <v>86400</v>
      </c>
      <c r="G15" s="12">
        <v>7500</v>
      </c>
      <c r="H15" s="12">
        <v>561600</v>
      </c>
      <c r="I15" s="12">
        <v>750</v>
      </c>
    </row>
    <row r="16" spans="1:13">
      <c r="A16" s="12">
        <v>5250</v>
      </c>
      <c r="B16" s="12">
        <v>9000</v>
      </c>
      <c r="C16" s="12">
        <v>8400</v>
      </c>
      <c r="D16" s="12">
        <v>14400</v>
      </c>
      <c r="E16" s="12">
        <v>4250</v>
      </c>
      <c r="F16" s="12">
        <v>131040</v>
      </c>
      <c r="G16" s="12">
        <v>33600</v>
      </c>
      <c r="H16" s="12">
        <v>105840</v>
      </c>
      <c r="I16" s="12">
        <v>4500</v>
      </c>
    </row>
    <row r="17" spans="1:13">
      <c r="A17" s="12">
        <v>2750</v>
      </c>
      <c r="B17" s="12">
        <v>3000</v>
      </c>
      <c r="C17" s="12">
        <v>81600</v>
      </c>
      <c r="D17" s="12">
        <v>699840</v>
      </c>
      <c r="E17" s="12">
        <v>2000</v>
      </c>
      <c r="F17" s="12">
        <v>5390</v>
      </c>
      <c r="G17" s="12">
        <v>362880</v>
      </c>
      <c r="H17" s="12">
        <v>5635</v>
      </c>
      <c r="I17" s="12">
        <v>43200</v>
      </c>
    </row>
    <row r="18" spans="1:13">
      <c r="A18" s="12">
        <v>14970</v>
      </c>
      <c r="B18" s="12">
        <v>7920</v>
      </c>
      <c r="C18" s="12">
        <v>501120</v>
      </c>
      <c r="D18" s="12">
        <v>15480</v>
      </c>
      <c r="E18" s="12">
        <v>1500</v>
      </c>
      <c r="F18" s="12">
        <v>1500</v>
      </c>
      <c r="G18" s="12">
        <v>231840</v>
      </c>
      <c r="H18" s="12">
        <v>1500</v>
      </c>
      <c r="I18" s="12">
        <v>103680</v>
      </c>
    </row>
    <row r="19" spans="1:13">
      <c r="A19" s="12">
        <v>12600</v>
      </c>
      <c r="B19" s="12">
        <v>5250</v>
      </c>
      <c r="C19" s="12">
        <v>35280</v>
      </c>
      <c r="D19" s="12">
        <v>2940</v>
      </c>
      <c r="E19" s="12">
        <v>33600</v>
      </c>
      <c r="F19" s="12">
        <v>4750</v>
      </c>
      <c r="G19" s="12">
        <v>1960</v>
      </c>
      <c r="H19" s="12">
        <v>4750</v>
      </c>
      <c r="I19" s="12">
        <v>257040</v>
      </c>
    </row>
    <row r="20" spans="1:13">
      <c r="A20" s="12">
        <v>62400</v>
      </c>
      <c r="B20" s="12">
        <v>675</v>
      </c>
      <c r="C20" s="12">
        <v>3920</v>
      </c>
      <c r="D20" s="12">
        <v>2750</v>
      </c>
      <c r="E20" s="12">
        <v>388800</v>
      </c>
      <c r="F20" s="12">
        <v>13640</v>
      </c>
      <c r="G20" s="12">
        <v>750</v>
      </c>
      <c r="H20" s="12">
        <v>6790</v>
      </c>
      <c r="I20" s="12">
        <v>4900</v>
      </c>
    </row>
    <row r="21" spans="1:13">
      <c r="A21" s="12">
        <v>388800</v>
      </c>
      <c r="C21" s="12">
        <v>4500</v>
      </c>
      <c r="D21" s="12">
        <v>13670</v>
      </c>
      <c r="E21" s="12">
        <v>30240</v>
      </c>
      <c r="F21" s="12">
        <v>4500</v>
      </c>
      <c r="G21" s="12">
        <v>8370</v>
      </c>
      <c r="I21" s="12">
        <v>1250</v>
      </c>
    </row>
    <row r="22" spans="1:13">
      <c r="A22" s="12">
        <v>90720</v>
      </c>
      <c r="C22" s="12">
        <v>1000</v>
      </c>
      <c r="D22" s="12">
        <v>3000</v>
      </c>
      <c r="E22" s="12">
        <v>2940</v>
      </c>
      <c r="F22" s="12">
        <v>675</v>
      </c>
      <c r="G22" s="12">
        <v>3000</v>
      </c>
      <c r="I22" s="12">
        <v>4660</v>
      </c>
    </row>
    <row r="23" spans="1:13">
      <c r="A23" s="12">
        <v>3920</v>
      </c>
      <c r="C23" s="12">
        <v>3270</v>
      </c>
      <c r="D23" s="12">
        <v>1350</v>
      </c>
      <c r="E23" s="12">
        <v>2500</v>
      </c>
      <c r="G23" s="12">
        <v>1350</v>
      </c>
      <c r="I23" s="12">
        <v>3000</v>
      </c>
    </row>
    <row r="24" spans="1:13">
      <c r="A24" s="12">
        <v>7500</v>
      </c>
      <c r="E24" s="12">
        <v>1575</v>
      </c>
      <c r="I24" s="12">
        <v>1350</v>
      </c>
    </row>
    <row r="25" spans="1:13">
      <c r="A25" s="12">
        <v>10660</v>
      </c>
      <c r="E25" s="12">
        <v>9300</v>
      </c>
    </row>
    <row r="26" spans="1:13">
      <c r="A26" s="12">
        <v>3000</v>
      </c>
      <c r="E26" s="12">
        <v>4500</v>
      </c>
    </row>
    <row r="27" spans="1:13">
      <c r="A27" s="12">
        <v>1260</v>
      </c>
    </row>
    <row r="29" spans="1:13">
      <c r="A29" s="12">
        <f t="shared" ref="A29:M29" si="0">SUM(A1:A28)</f>
        <v>751435</v>
      </c>
      <c r="B29" s="12">
        <f t="shared" si="0"/>
        <v>986170</v>
      </c>
      <c r="C29" s="12">
        <f t="shared" si="0"/>
        <v>850025</v>
      </c>
      <c r="D29" s="12">
        <f t="shared" si="0"/>
        <v>922245</v>
      </c>
      <c r="E29" s="12">
        <f t="shared" si="0"/>
        <v>692607</v>
      </c>
      <c r="F29" s="12">
        <f t="shared" si="0"/>
        <v>488555</v>
      </c>
      <c r="G29" s="12">
        <f t="shared" si="0"/>
        <v>794170</v>
      </c>
      <c r="H29" s="12">
        <f t="shared" si="0"/>
        <v>906265</v>
      </c>
      <c r="I29" s="12">
        <f t="shared" si="0"/>
        <v>724355</v>
      </c>
      <c r="J29" s="12">
        <f t="shared" si="0"/>
        <v>826557</v>
      </c>
      <c r="K29" s="12">
        <f t="shared" si="0"/>
        <v>373550</v>
      </c>
      <c r="L29" s="12">
        <f t="shared" si="0"/>
        <v>551315</v>
      </c>
      <c r="M29" s="12">
        <f t="shared" si="0"/>
        <v>330245</v>
      </c>
    </row>
    <row r="31" spans="1:13">
      <c r="A31" s="12">
        <f>+A29/1000</f>
        <v>751.43499999999995</v>
      </c>
      <c r="B31" s="12">
        <f t="shared" ref="B31:M31" si="1">+B29/1000</f>
        <v>986.17</v>
      </c>
      <c r="C31" s="12">
        <f t="shared" si="1"/>
        <v>850.02499999999998</v>
      </c>
      <c r="D31" s="12">
        <f t="shared" si="1"/>
        <v>922.245</v>
      </c>
      <c r="E31" s="12">
        <f t="shared" si="1"/>
        <v>692.60699999999997</v>
      </c>
      <c r="F31" s="12">
        <f t="shared" si="1"/>
        <v>488.55500000000001</v>
      </c>
      <c r="G31" s="12">
        <f t="shared" si="1"/>
        <v>794.17</v>
      </c>
      <c r="H31" s="12">
        <f t="shared" si="1"/>
        <v>906.26499999999999</v>
      </c>
      <c r="I31" s="12">
        <f t="shared" si="1"/>
        <v>724.35500000000002</v>
      </c>
      <c r="J31" s="12">
        <f t="shared" si="1"/>
        <v>826.55700000000002</v>
      </c>
      <c r="K31" s="12">
        <f t="shared" si="1"/>
        <v>373.55</v>
      </c>
      <c r="L31" s="12">
        <f t="shared" si="1"/>
        <v>551.31500000000005</v>
      </c>
      <c r="M31" s="12">
        <f t="shared" si="1"/>
        <v>330.245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Tulpaner</vt:lpstr>
      <vt:lpstr>Amaryllis</vt:lpstr>
      <vt:lpstr>Hyacinter</vt:lpstr>
      <vt:lpstr>Carlton</vt:lpstr>
      <vt:lpstr>Tete a tete</vt:lpstr>
      <vt:lpstr>Mårbacka</vt:lpstr>
      <vt:lpstr>Pelargon</vt:lpstr>
      <vt:lpstr>Trixi</vt:lpstr>
      <vt:lpstr>Blad1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Windows-användare</dc:creator>
  <cp:lastModifiedBy>Windows-användare</cp:lastModifiedBy>
  <cp:lastPrinted>2020-05-18T08:28:59Z</cp:lastPrinted>
  <dcterms:created xsi:type="dcterms:W3CDTF">2018-10-10T12:38:54Z</dcterms:created>
  <dcterms:modified xsi:type="dcterms:W3CDTF">2020-07-03T10:14:51Z</dcterms:modified>
</cp:coreProperties>
</file>